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5 года\"/>
    </mc:Choice>
  </mc:AlternateContent>
  <xr:revisionPtr revIDLastSave="0" documentId="13_ncr:1_{87EE181B-A176-438D-889F-05C04CF7AEEB}" xr6:coauthVersionLast="47" xr6:coauthVersionMax="47" xr10:uidLastSave="{00000000-0000-0000-0000-000000000000}"/>
  <bookViews>
    <workbookView xWindow="3120" yWindow="3120" windowWidth="21600" windowHeight="11385" xr2:uid="{D678A57B-F459-4313-B70C-2E70353116C5}"/>
  </bookViews>
  <sheets>
    <sheet name="Сравнит.таблица (факт)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69" i="1" l="1"/>
  <c r="AF166" i="1"/>
  <c r="AF165" i="1"/>
  <c r="AF164" i="1"/>
  <c r="AF163" i="1"/>
  <c r="AF162" i="1"/>
  <c r="AF161" i="1"/>
  <c r="AF160" i="1"/>
  <c r="AF159" i="1"/>
  <c r="AF153" i="1"/>
  <c r="AF152" i="1"/>
  <c r="AF151" i="1"/>
  <c r="AF150" i="1"/>
  <c r="AF149" i="1"/>
  <c r="AF148" i="1"/>
  <c r="AF147" i="1"/>
  <c r="AF146" i="1"/>
  <c r="AF145" i="1"/>
  <c r="AF142" i="1"/>
  <c r="AF141" i="1"/>
  <c r="AF140" i="1"/>
  <c r="AF139" i="1"/>
  <c r="AF138" i="1"/>
  <c r="AF137" i="1"/>
  <c r="AF136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99" i="1"/>
  <c r="AF96" i="1"/>
  <c r="AF98" i="1"/>
  <c r="AF97" i="1"/>
  <c r="AF91" i="1"/>
  <c r="AF90" i="1"/>
  <c r="AF89" i="1"/>
  <c r="AF88" i="1"/>
  <c r="AF87" i="1"/>
  <c r="AF86" i="1"/>
  <c r="AF85" i="1"/>
  <c r="AF84" i="1"/>
  <c r="AF82" i="1"/>
  <c r="AF81" i="1"/>
  <c r="AF80" i="1"/>
  <c r="AF79" i="1"/>
  <c r="AF78" i="1"/>
  <c r="AF77" i="1"/>
  <c r="AF76" i="1"/>
  <c r="AF74" i="1"/>
  <c r="AF75" i="1"/>
  <c r="AF73" i="1"/>
  <c r="AF72" i="1"/>
  <c r="AF71" i="1"/>
  <c r="AF70" i="1"/>
  <c r="AF69" i="1"/>
  <c r="AF68" i="1"/>
  <c r="AF67" i="1"/>
  <c r="AF66" i="1"/>
  <c r="AF59" i="1"/>
  <c r="AF58" i="1"/>
  <c r="AF56" i="1"/>
  <c r="AF57" i="1"/>
  <c r="AF55" i="1"/>
  <c r="AF54" i="1"/>
  <c r="AF53" i="1"/>
  <c r="AF52" i="1"/>
  <c r="AF51" i="1"/>
  <c r="AF46" i="1"/>
  <c r="AF45" i="1"/>
  <c r="AF44" i="1"/>
  <c r="AF43" i="1"/>
  <c r="AF42" i="1"/>
  <c r="AF41" i="1"/>
  <c r="AF39" i="1"/>
  <c r="AF38" i="1"/>
  <c r="AF37" i="1"/>
  <c r="AF36" i="1"/>
  <c r="AF35" i="1"/>
  <c r="AF34" i="1"/>
  <c r="AF33" i="1"/>
  <c r="AF32" i="1"/>
  <c r="AF31" i="1"/>
  <c r="AF30" i="1"/>
  <c r="AF27" i="1"/>
  <c r="AF26" i="1"/>
  <c r="AF25" i="1"/>
  <c r="AF24" i="1"/>
  <c r="AF23" i="1"/>
  <c r="AF22" i="1"/>
  <c r="AF21" i="1"/>
  <c r="AF20" i="1"/>
  <c r="AF18" i="1"/>
  <c r="AF17" i="1"/>
  <c r="AF16" i="1"/>
  <c r="AF15" i="1"/>
  <c r="AF13" i="1"/>
  <c r="AF12" i="1"/>
  <c r="AF11" i="1"/>
  <c r="AF10" i="1"/>
</calcChain>
</file>

<file path=xl/sharedStrings.xml><?xml version="1.0" encoding="utf-8"?>
<sst xmlns="http://schemas.openxmlformats.org/spreadsheetml/2006/main" count="415" uniqueCount="294">
  <si>
    <t>0,00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</si>
  <si>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</si>
  <si>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</si>
  <si>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</si>
  <si>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</si>
  <si>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</si>
  <si>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</si>
  <si>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</si>
  <si>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</si>
  <si>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</si>
  <si>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</si>
  <si>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</si>
  <si>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</si>
  <si>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</si>
  <si>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L0650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</si>
  <si>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</si>
  <si>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</si>
  <si>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</si>
  <si>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</si>
  <si>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</si>
  <si>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</si>
  <si>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</si>
  <si>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</si>
  <si>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</si>
  <si>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</si>
  <si>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</si>
  <si>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</si>
  <si>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</si>
  <si>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</si>
  <si>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</si>
  <si>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</si>
  <si>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межбюджетные трансферты)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</si>
  <si>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</si>
  <si>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</si>
  <si>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</si>
  <si>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</si>
  <si>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</si>
  <si>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</si>
  <si>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</si>
  <si>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</si>
  <si>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</si>
  <si>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</si>
  <si>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</si>
  <si>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</si>
  <si>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</si>
  <si>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</si>
  <si>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20 0 00 44780</t>
  </si>
  <si>
    <t>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 (Иные выплаты населению)</t>
  </si>
  <si>
    <t>20 0 00 44080</t>
  </si>
  <si>
    <t>Иные межбюджетные трансферты за достижение прироста поступления налоговых доходов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</si>
  <si>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</si>
  <si>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</si>
  <si>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</si>
  <si>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</si>
  <si>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</si>
  <si>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</si>
  <si>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</si>
  <si>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</si>
  <si>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</si>
  <si>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</si>
  <si>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</si>
  <si>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</si>
  <si>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</si>
  <si>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</si>
  <si>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</si>
  <si>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</si>
  <si>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</si>
  <si>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</si>
  <si>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</si>
  <si>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</si>
  <si>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</si>
  <si>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</si>
  <si>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</si>
  <si>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</si>
  <si>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</si>
  <si>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</si>
  <si>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</si>
  <si>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</si>
  <si>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</si>
  <si>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</si>
  <si>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</si>
  <si>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</si>
  <si>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</si>
  <si>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</si>
  <si>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</si>
  <si>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</si>
  <si>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</si>
  <si>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</si>
  <si>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</si>
  <si>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</si>
  <si>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</si>
  <si>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</si>
  <si>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</si>
  <si>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</si>
  <si>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</si>
  <si>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</si>
  <si>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</si>
  <si>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</si>
  <si>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</si>
  <si>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</si>
  <si>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</si>
  <si>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</si>
  <si>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</si>
  <si>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</si>
  <si>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</si>
  <si>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</si>
  <si>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</si>
  <si>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</si>
  <si>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</si>
  <si>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</si>
  <si>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S3140</t>
  </si>
  <si>
    <t>Софинансирование за счет средств местного бюджета на поддержку местных инициатив граждан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</si>
  <si>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</si>
  <si>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</si>
  <si>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</si>
  <si>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</si>
  <si>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</si>
  <si>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</si>
  <si>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</si>
  <si>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</si>
  <si>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</si>
  <si>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</si>
  <si>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</si>
  <si>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</si>
  <si>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</si>
  <si>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</si>
  <si>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</si>
  <si>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</si>
  <si>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</si>
  <si>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</si>
  <si>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</si>
  <si>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</si>
  <si>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</si>
  <si>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</si>
  <si>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</si>
  <si>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</si>
  <si>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</si>
  <si>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</si>
  <si>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</si>
  <si>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</si>
  <si>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</si>
  <si>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</si>
  <si>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</si>
  <si>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</si>
  <si>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</si>
  <si>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</si>
  <si>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</si>
  <si>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</si>
  <si>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</si>
  <si>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</si>
  <si>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</si>
  <si>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</si>
  <si>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</si>
  <si>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</si>
  <si>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</si>
  <si>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Учреждения, обеспечивающие предоставление услуг в сфере образования (Расходы на выплаты персоналу казенных учреждений)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</si>
  <si>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</si>
  <si>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</si>
  <si>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</si>
  <si>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</si>
  <si>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01 1 03 44770</t>
  </si>
  <si>
    <t>Реализация мероприятий по повышению энергетической эффективности в муниципальных образовательных организациях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</si>
  <si>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</si>
  <si>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</si>
  <si>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</si>
  <si>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</si>
  <si>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</si>
  <si>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</si>
  <si>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</si>
  <si>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</si>
  <si>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</si>
  <si>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</si>
  <si>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</si>
  <si>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</si>
  <si>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01 1 02 44800</t>
  </si>
  <si>
    <t>Финансовое обеспечение первоочередных расходов муниципальных дошкольных образовательных и общеобразовательных организаций (Субсидии бюджетным учреждениям)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</si>
  <si>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</si>
  <si>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</si>
  <si>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</si>
  <si>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</si>
  <si>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</si>
  <si>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</si>
  <si>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</si>
  <si>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</si>
  <si>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</si>
  <si>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</si>
  <si>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</si>
  <si>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</si>
  <si>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</si>
  <si>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01 1 01 44800</t>
  </si>
  <si>
    <t>01 1 01 44670</t>
  </si>
  <si>
    <t>Иные межбюджетные трансферты местным бюджетам из бюджета Республики Карелия на компенсацию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(Субсидии бюджетным учреждениям)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</si>
  <si>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</si>
  <si>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</si>
  <si>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</si>
  <si>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</si>
  <si>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</si>
  <si>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</si>
  <si>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</si>
  <si>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</si>
  <si>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</si>
  <si>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</si>
  <si>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</si>
  <si>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2027 год</t>
  </si>
  <si>
    <t>на 2026 год</t>
  </si>
  <si>
    <t>на 2025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</si>
  <si>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</si>
  <si>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</si>
  <si>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</si>
  <si>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</si>
  <si>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</si>
  <si>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</si>
  <si>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</si>
  <si>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</si>
  <si>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</si>
  <si>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</si>
  <si>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</si>
  <si>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Процент прироста (+), снижения (-) (гр.5/гр.4*100-100)</t>
  </si>
  <si>
    <t>Факт с 00.00 по 32.12.2025  (текущий) год</t>
  </si>
  <si>
    <t>Факт с 00.00 по 32.12.2024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</si>
  <si>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</si>
  <si>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</si>
  <si>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</si>
  <si>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</si>
  <si>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</si>
  <si>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</si>
  <si>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</si>
  <si>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</si>
  <si>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00.00.2025 по 32.12.2025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</si>
  <si>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</si>
  <si>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</si>
  <si>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</si>
  <si>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</si>
  <si>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</si>
  <si>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Иные межбюджетные трансферты из резервного фонда Правительства Республики Карелия (Субсидии бюджетным учреждениям)</t>
  </si>
  <si>
    <t>01 1 01 Ф5040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</si>
  <si>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организации, профессиональных образовательных организации (Субсидии бюджетным учреждениям)</t>
  </si>
  <si>
    <t>01 1 02 50500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</si>
  <si>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организации, реализующих образовательные программы начального, общего образования, 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</si>
  <si>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01 1 02 53030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</si>
  <si>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организации (Субсидии бюджетным учреждениям)</t>
  </si>
  <si>
    <t>01 1 02 Ф5040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</si>
  <si>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</t>
  </si>
  <si>
    <t>01 1 03 Ф5040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</si>
  <si>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нужд))</t>
  </si>
  <si>
    <t>Учреждения, обеспечивающие предоставление услуг в сфере образования  (Субсидии бюджетным учреждениям)</t>
  </si>
  <si>
    <t>Учреждения, обеспечивающие предоставление услуг в сфере образования  (Уплата налогов, сборов и иных платежей)</t>
  </si>
  <si>
    <t>01 2 01 Ф5040</t>
  </si>
  <si>
    <t xml:space="preserve">01 Н Е2       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</si>
  <si>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(Субсидии бюджетным учреждениям)</t>
  </si>
  <si>
    <t xml:space="preserve">01 Н Е2 50980       </t>
  </si>
  <si>
    <t>Основное мероприятие "Патриотическое воспитание граждан"</t>
  </si>
  <si>
    <t xml:space="preserve">01 Н ЕВ       </t>
  </si>
  <si>
    <t xml:space="preserve">01 Н ЕВ 51790       </t>
  </si>
  <si>
    <t>Субсидия на реализацию мероприятий в целях технического оснащения рабочих мест для работы в государственной информационной системе "Единя централизованная цифровая платформа в социальной сфере" (Субсидии бюджетным учреждениям)</t>
  </si>
  <si>
    <t>02 0 01 Ф5040</t>
  </si>
  <si>
    <t>Основное мероприятие "Развитие музейного дела"</t>
  </si>
  <si>
    <t>02 0 02</t>
  </si>
  <si>
    <t>02 0 02 43250</t>
  </si>
  <si>
    <t>Обеспечение деятельности музеев и постоянных выставок (Субсидии бюджетным учреждениям)</t>
  </si>
  <si>
    <t>02 0 02 24410</t>
  </si>
  <si>
    <t>02 0 03 Ф5040</t>
  </si>
  <si>
    <t>Иные межбюджетные трансферты на мероприятия по ремонту муниципальных учреждении в сфере культуры (в части разработки проектной документации) (Субсидии бюджетным учреждениям)</t>
  </si>
  <si>
    <t>02 0 04 44310</t>
  </si>
  <si>
    <t>02 0 04 Ф5040</t>
  </si>
  <si>
    <t>02 Н</t>
  </si>
  <si>
    <t>02 Н AI</t>
  </si>
  <si>
    <t>Субсидия на реализацию мероприятий по модельным муниципальным библиотекам (Субсидии бюджетным учреждениям)</t>
  </si>
  <si>
    <t>02 Н AI 54540</t>
  </si>
  <si>
    <t>Субсидия на развитие сети учреждении культурно-досугового типа (Субсидии бюджетным учреждениям)</t>
  </si>
  <si>
    <t>02 Н AI 55130</t>
  </si>
  <si>
    <t>02 Н AI А5130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</si>
  <si>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</si>
  <si>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03 0 01 72970     </t>
  </si>
  <si>
    <t>06 0 01 Ф5040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</si>
  <si>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(Расходы на выплаты персоналу казенных учреждении)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</si>
  <si>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</si>
  <si>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(Иные закупки товаров, работ и услуг для обеспечения государственных (муниципальных) нужд)</t>
  </si>
  <si>
    <t>Мероприятия по внесению изменении в документы территориального планирования и градостроительного зонирования (Иные межбюджетные трансферты)</t>
  </si>
  <si>
    <t>20 0 00 44330</t>
  </si>
  <si>
    <t>Реализация государственных функции,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</si>
  <si>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20 0 00 70920</t>
  </si>
  <si>
    <t>Мероприятия  в  области строительства, архитектуры и градостроительства (Уплата налогов, сборов и иных платежей)</t>
  </si>
  <si>
    <t>Субсидия бюджетам муниципальных образовании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(Строительство автомобильной дороги общего пользования, обеспечивающей подъезд к объекту "Строительство детского сада на 300 мест в пгт. Калевала") (Бюджетные инвестиции)</t>
  </si>
  <si>
    <t>20 0 00 L5060</t>
  </si>
  <si>
    <t>Субсидия бюджетам муниципальных образовании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(Строительство автомобильной дороги общего пользования, обеспечивающей подъезд к объекту "Строительство детского сада на 300 мест в пгт. Калевала") (Уплата налогов, сборов и иных платежей)</t>
  </si>
  <si>
    <t>02 0 00 Ф5040</t>
  </si>
  <si>
    <t>Иные межбюджетные трансферты из резервного фонда Правительства Республики Карелия (Расходы на выплаты персоналу государственных (муниципальных) органов))</t>
  </si>
  <si>
    <t>Иные межбюджетные трансферты из резервного фонда Правительства Республики Карелия (Иные закупки товаров, работ и услуг для обеспечения государственных (муниципальных) нужд)</t>
  </si>
  <si>
    <t>Иные межбюджетные трансферты из резервного фонда Правительства Республики Карелия (Иные межбюджетные трансферты)</t>
  </si>
  <si>
    <t>20 H F3 67483</t>
  </si>
  <si>
    <t>Субсидии бюджетам муниципальных образовании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 (Субсидии)</t>
  </si>
  <si>
    <t>Субсидии бюджетам муниципальных образовании на реализацию мероприятий по переселению граждан из аварийного жилищного фонда (Субсидии)</t>
  </si>
  <si>
    <t>20 H F3 67484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</si>
</sst>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9" fontId="2" fillId="0" borderId="1" xfId="0" applyNumberFormat="1" applyFont="1" applyBorder="1" applyAlignment="1" applyProtection="1">
      <alignment horizontal="left" vertical="top"/>
      <protection hidden="1"/>
    </xf>
    <xf numFmtId="0" fontId="2" fillId="0" borderId="12" xfId="0" applyFont="1" applyBorder="1" applyAlignment="1" applyProtection="1">
      <alignment vertical="top"/>
      <protection hidden="1"/>
    </xf>
    <xf numFmtId="169" fontId="2" fillId="0" borderId="1" xfId="0" applyNumberFormat="1" applyFont="1" applyBorder="1" applyAlignment="1" applyProtection="1">
      <alignment vertical="top"/>
      <protection hidden="1"/>
    </xf>
    <xf numFmtId="169" fontId="7" fillId="0" borderId="3" xfId="0" applyNumberFormat="1" applyFont="1" applyBorder="1" applyAlignment="1" applyProtection="1">
      <alignment horizontal="left" vertical="top"/>
      <protection hidden="1"/>
    </xf>
    <xf numFmtId="169" fontId="7" fillId="0" borderId="1" xfId="0" applyNumberFormat="1" applyFont="1" applyBorder="1" applyAlignment="1" applyProtection="1">
      <alignment horizontal="left" vertical="top"/>
      <protection hidden="1"/>
    </xf>
    <xf numFmtId="0" fontId="2" fillId="0" borderId="1" xfId="0" applyFont="1" applyBorder="1" applyAlignment="1" applyProtection="1">
      <alignment vertical="top"/>
      <protection hidden="1"/>
    </xf>
    <xf numFmtId="164" fontId="2" fillId="2" borderId="1" xfId="0" applyNumberFormat="1" applyFont="1" applyFill="1" applyBorder="1" applyAlignment="1" applyProtection="1">
      <alignment vertical="top"/>
      <protection hidden="1"/>
    </xf>
    <xf numFmtId="168" fontId="7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2" xfId="0" applyNumberFormat="1" applyFont="1" applyBorder="1" applyAlignment="1" applyProtection="1">
      <alignment vertical="center" wrapText="1"/>
      <protection hidden="1"/>
    </xf>
    <xf numFmtId="168" fontId="2" fillId="0" borderId="12" xfId="0" applyNumberFormat="1" applyFont="1" applyBorder="1" applyAlignment="1" applyProtection="1">
      <alignment vertical="center" wrapText="1"/>
      <protection hidden="1"/>
    </xf>
    <xf numFmtId="168" fontId="7" fillId="0" borderId="2" xfId="0" applyNumberFormat="1" applyFont="1" applyBorder="1" applyAlignment="1" applyProtection="1">
      <alignment horizontal="left" vertical="center" wrapText="1"/>
      <protection hidden="1"/>
    </xf>
    <xf numFmtId="168" fontId="7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7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4" fontId="1" fillId="0" borderId="3" xfId="0" applyNumberFormat="1" applyFont="1" applyBorder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41763-800D-42BA-863C-0EE7215D6F63}">
  <sheetPr>
    <pageSetUpPr fitToPage="1"/>
  </sheetPr>
  <dimension ref="A1:AK172"/>
  <sheetViews>
    <sheetView showGridLines="0" tabSelected="1" topLeftCell="A166" workbookViewId="0">
      <selection activeCell="AM174" sqref="AM174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9.42578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231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6"/>
      <c r="Z1" s="68"/>
      <c r="AA1" s="67"/>
      <c r="AB1" s="66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5"/>
      <c r="B2" s="65"/>
      <c r="C2" s="89" t="s">
        <v>230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5"/>
      <c r="B3" s="65"/>
      <c r="C3" s="89" t="s">
        <v>229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5"/>
      <c r="B4" s="65"/>
      <c r="C4" s="89" t="s">
        <v>228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64" t="s">
        <v>227</v>
      </c>
      <c r="W6" s="12"/>
      <c r="X6" s="12"/>
      <c r="Y6" s="63"/>
      <c r="Z6" s="61"/>
      <c r="AA6" s="1"/>
      <c r="AB6" s="62" t="s">
        <v>226</v>
      </c>
      <c r="AC6" s="2"/>
      <c r="AD6" s="1"/>
      <c r="AE6" s="61"/>
      <c r="AF6" s="60" t="s">
        <v>225</v>
      </c>
      <c r="AG6" s="1"/>
      <c r="AH6" s="1"/>
      <c r="AI6" s="1"/>
      <c r="AJ6" s="1"/>
      <c r="AK6" s="1"/>
    </row>
    <row r="7" spans="1:37" ht="18" customHeight="1" x14ac:dyDescent="0.2">
      <c r="A7" s="12"/>
      <c r="B7" s="46"/>
      <c r="C7" s="95" t="s">
        <v>224</v>
      </c>
      <c r="D7" s="95"/>
      <c r="E7" s="95"/>
      <c r="F7" s="95"/>
      <c r="G7" s="95"/>
      <c r="H7" s="95"/>
      <c r="I7" s="95"/>
      <c r="J7" s="95"/>
      <c r="K7" s="95"/>
      <c r="L7" s="95"/>
      <c r="M7" s="95"/>
      <c r="N7" s="59" t="s">
        <v>223</v>
      </c>
      <c r="O7" s="59"/>
      <c r="P7" s="59"/>
      <c r="Q7" s="87" t="s">
        <v>222</v>
      </c>
      <c r="R7" s="92" t="s">
        <v>221</v>
      </c>
      <c r="S7" s="58"/>
      <c r="T7" s="57"/>
      <c r="U7" s="56"/>
      <c r="V7" s="56"/>
      <c r="W7" s="56"/>
      <c r="X7" s="14"/>
      <c r="Y7" s="55"/>
      <c r="Z7" s="97" t="s">
        <v>220</v>
      </c>
      <c r="AA7" s="97"/>
      <c r="AB7" s="98"/>
      <c r="AC7" s="87" t="s">
        <v>219</v>
      </c>
      <c r="AD7" s="99" t="s">
        <v>218</v>
      </c>
      <c r="AE7" s="90"/>
      <c r="AF7" s="94" t="s">
        <v>217</v>
      </c>
      <c r="AG7" s="1"/>
      <c r="AH7" s="1" t="s">
        <v>216</v>
      </c>
      <c r="AI7" s="1"/>
      <c r="AJ7" s="1"/>
      <c r="AK7" s="2"/>
    </row>
    <row r="8" spans="1:37" ht="39" customHeight="1" thickBot="1" x14ac:dyDescent="0.25">
      <c r="A8" s="12"/>
      <c r="B8" s="54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53" t="s">
        <v>215</v>
      </c>
      <c r="O8" s="52" t="s">
        <v>214</v>
      </c>
      <c r="P8" s="52" t="s">
        <v>213</v>
      </c>
      <c r="Q8" s="87"/>
      <c r="R8" s="92"/>
      <c r="S8" s="51" t="s">
        <v>212</v>
      </c>
      <c r="T8" s="50" t="s">
        <v>211</v>
      </c>
      <c r="U8" s="50" t="s">
        <v>210</v>
      </c>
      <c r="V8" s="50" t="s">
        <v>209</v>
      </c>
      <c r="W8" s="50" t="s">
        <v>208</v>
      </c>
      <c r="X8" s="50" t="s">
        <v>207</v>
      </c>
      <c r="Y8" s="49" t="s">
        <v>206</v>
      </c>
      <c r="Z8" s="48" t="s">
        <v>205</v>
      </c>
      <c r="AA8" s="47" t="s">
        <v>204</v>
      </c>
      <c r="AB8" s="47" t="s">
        <v>203</v>
      </c>
      <c r="AC8" s="88"/>
      <c r="AD8" s="100"/>
      <c r="AE8" s="91"/>
      <c r="AF8" s="87"/>
      <c r="AG8" s="1"/>
      <c r="AH8" s="1">
        <v>2026</v>
      </c>
      <c r="AI8" s="1"/>
      <c r="AJ8" s="1"/>
      <c r="AK8" s="2"/>
    </row>
    <row r="9" spans="1:37" ht="12.75" customHeight="1" x14ac:dyDescent="0.2">
      <c r="A9" s="12"/>
      <c r="B9" s="46"/>
      <c r="C9" s="93">
        <v>1</v>
      </c>
      <c r="D9" s="93"/>
      <c r="E9" s="93"/>
      <c r="F9" s="93"/>
      <c r="G9" s="93"/>
      <c r="H9" s="93"/>
      <c r="I9" s="93"/>
      <c r="J9" s="93"/>
      <c r="K9" s="93"/>
      <c r="L9" s="93"/>
      <c r="M9" s="93"/>
      <c r="N9" s="40">
        <v>2</v>
      </c>
      <c r="O9" s="45">
        <v>3</v>
      </c>
      <c r="P9" s="42">
        <v>4</v>
      </c>
      <c r="Q9" s="44">
        <v>2</v>
      </c>
      <c r="R9" s="43">
        <v>3</v>
      </c>
      <c r="S9" s="40">
        <v>7</v>
      </c>
      <c r="T9" s="42">
        <v>8</v>
      </c>
      <c r="U9" s="42">
        <v>9</v>
      </c>
      <c r="V9" s="42">
        <v>10</v>
      </c>
      <c r="W9" s="42">
        <v>11</v>
      </c>
      <c r="X9" s="42">
        <v>7</v>
      </c>
      <c r="Y9" s="41"/>
      <c r="Z9" s="40">
        <v>4</v>
      </c>
      <c r="AA9" s="39">
        <v>5</v>
      </c>
      <c r="AB9" s="39">
        <v>6</v>
      </c>
      <c r="AC9" s="38">
        <v>4</v>
      </c>
      <c r="AD9" s="38">
        <v>5</v>
      </c>
      <c r="AE9" s="37">
        <v>6</v>
      </c>
      <c r="AF9" s="36">
        <v>6</v>
      </c>
      <c r="AG9" s="1"/>
      <c r="AH9" s="1">
        <v>2027</v>
      </c>
      <c r="AI9" s="1"/>
      <c r="AJ9" s="1"/>
      <c r="AK9" s="2"/>
    </row>
    <row r="10" spans="1:37" ht="27.75" customHeight="1" x14ac:dyDescent="0.2">
      <c r="A10" s="35"/>
      <c r="B10" s="85" t="s">
        <v>202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0"/>
      <c r="Q10" s="32" t="s">
        <v>201</v>
      </c>
      <c r="R10" s="31" t="s">
        <v>80</v>
      </c>
      <c r="S10" s="102"/>
      <c r="T10" s="102"/>
      <c r="U10" s="102"/>
      <c r="V10" s="102"/>
      <c r="W10" s="102"/>
      <c r="X10" s="29">
        <v>0</v>
      </c>
      <c r="Y10" s="28">
        <v>343900.9</v>
      </c>
      <c r="Z10" s="103"/>
      <c r="AA10" s="103"/>
      <c r="AB10" s="104"/>
      <c r="AC10" s="28">
        <v>304520.81</v>
      </c>
      <c r="AD10" s="76">
        <v>343900.88</v>
      </c>
      <c r="AE10" s="26"/>
      <c r="AF10" s="25">
        <f>AD10/AC10*100-100</f>
        <v>12.931815727141924</v>
      </c>
      <c r="AG10" s="105"/>
      <c r="AH10" s="105"/>
      <c r="AI10" s="105"/>
      <c r="AJ10" s="105"/>
      <c r="AK10" s="23"/>
    </row>
    <row r="11" spans="1:37" ht="76.5" customHeight="1" x14ac:dyDescent="0.2">
      <c r="A11" s="35"/>
      <c r="B11" s="85" t="s">
        <v>200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0"/>
      <c r="Q11" s="32" t="s">
        <v>199</v>
      </c>
      <c r="R11" s="31" t="s">
        <v>80</v>
      </c>
      <c r="S11" s="102"/>
      <c r="T11" s="102"/>
      <c r="U11" s="102"/>
      <c r="V11" s="102"/>
      <c r="W11" s="102"/>
      <c r="X11" s="29">
        <v>0</v>
      </c>
      <c r="Y11" s="28">
        <v>308147.7</v>
      </c>
      <c r="Z11" s="103"/>
      <c r="AA11" s="103"/>
      <c r="AB11" s="104"/>
      <c r="AC11" s="28">
        <v>289840.81</v>
      </c>
      <c r="AD11" s="76">
        <v>308147.71000000002</v>
      </c>
      <c r="AE11" s="26"/>
      <c r="AF11" s="25">
        <f>AD11/AC11*100-100</f>
        <v>6.3161912913505915</v>
      </c>
      <c r="AG11" s="105"/>
      <c r="AH11" s="105"/>
      <c r="AI11" s="105"/>
      <c r="AJ11" s="105"/>
      <c r="AK11" s="23"/>
    </row>
    <row r="12" spans="1:37" ht="51.75" customHeight="1" x14ac:dyDescent="0.2">
      <c r="A12" s="35"/>
      <c r="B12" s="85" t="s">
        <v>198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0"/>
      <c r="Q12" s="32" t="s">
        <v>197</v>
      </c>
      <c r="R12" s="31" t="s">
        <v>80</v>
      </c>
      <c r="S12" s="102"/>
      <c r="T12" s="102"/>
      <c r="U12" s="102"/>
      <c r="V12" s="102"/>
      <c r="W12" s="102"/>
      <c r="X12" s="29">
        <v>0</v>
      </c>
      <c r="Y12" s="28">
        <v>71396.5</v>
      </c>
      <c r="Z12" s="103"/>
      <c r="AA12" s="103"/>
      <c r="AB12" s="104"/>
      <c r="AC12" s="28">
        <v>69191.460000000006</v>
      </c>
      <c r="AD12" s="76">
        <v>71396.45</v>
      </c>
      <c r="AE12" s="26"/>
      <c r="AF12" s="25">
        <f>AD12/AC12*100-100</f>
        <v>3.1867950177666131</v>
      </c>
      <c r="AG12" s="105"/>
      <c r="AH12" s="105"/>
      <c r="AI12" s="105"/>
      <c r="AJ12" s="105"/>
      <c r="AK12" s="23"/>
    </row>
    <row r="13" spans="1:37" ht="23.25" customHeight="1" x14ac:dyDescent="0.2">
      <c r="A13" s="35"/>
      <c r="B13" s="85" t="s">
        <v>196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0"/>
      <c r="Q13" s="32" t="s">
        <v>195</v>
      </c>
      <c r="R13" s="31">
        <v>610</v>
      </c>
      <c r="S13" s="102"/>
      <c r="T13" s="102"/>
      <c r="U13" s="102"/>
      <c r="V13" s="102"/>
      <c r="W13" s="102"/>
      <c r="X13" s="29">
        <v>0</v>
      </c>
      <c r="Y13" s="28">
        <v>20916.400000000001</v>
      </c>
      <c r="Z13" s="103"/>
      <c r="AA13" s="103"/>
      <c r="AB13" s="104"/>
      <c r="AC13" s="28">
        <v>19753.919999999998</v>
      </c>
      <c r="AD13" s="76">
        <v>20916.419999999998</v>
      </c>
      <c r="AE13" s="26"/>
      <c r="AF13" s="25">
        <f>AD13/AC13*100-100</f>
        <v>5.8849079068863404</v>
      </c>
      <c r="AG13" s="105"/>
      <c r="AH13" s="105"/>
      <c r="AI13" s="105"/>
      <c r="AJ13" s="105"/>
      <c r="AK13" s="23"/>
    </row>
    <row r="14" spans="1:37" ht="108.75" customHeight="1" x14ac:dyDescent="0.2">
      <c r="A14" s="35"/>
      <c r="B14" s="85" t="s">
        <v>194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0"/>
      <c r="Q14" s="32" t="s">
        <v>193</v>
      </c>
      <c r="R14" s="31">
        <v>320</v>
      </c>
      <c r="S14" s="102"/>
      <c r="T14" s="102"/>
      <c r="U14" s="102"/>
      <c r="V14" s="102"/>
      <c r="W14" s="102"/>
      <c r="X14" s="29">
        <v>0</v>
      </c>
      <c r="Y14" s="28">
        <v>2402.6</v>
      </c>
      <c r="Z14" s="103"/>
      <c r="AA14" s="103"/>
      <c r="AB14" s="104"/>
      <c r="AC14" s="28"/>
      <c r="AD14" s="76">
        <v>2402.6</v>
      </c>
      <c r="AE14" s="26"/>
      <c r="AF14" s="25" t="s">
        <v>0</v>
      </c>
      <c r="AG14" s="105"/>
      <c r="AH14" s="105"/>
      <c r="AI14" s="105"/>
      <c r="AJ14" s="105"/>
      <c r="AK14" s="23"/>
    </row>
    <row r="15" spans="1:37" ht="105.75" customHeight="1" x14ac:dyDescent="0.2">
      <c r="A15" s="35"/>
      <c r="B15" s="34"/>
      <c r="C15" s="34"/>
      <c r="D15" s="34"/>
      <c r="E15" s="34"/>
      <c r="F15" s="106" t="s">
        <v>232</v>
      </c>
      <c r="G15" s="78"/>
      <c r="H15" s="78"/>
      <c r="I15" s="78"/>
      <c r="J15" s="78"/>
      <c r="K15" s="78"/>
      <c r="L15" s="78"/>
      <c r="M15" s="79"/>
      <c r="N15" s="34"/>
      <c r="O15" s="34"/>
      <c r="P15" s="33"/>
      <c r="Q15" s="32" t="s">
        <v>193</v>
      </c>
      <c r="R15" s="31">
        <v>240</v>
      </c>
      <c r="S15" s="30"/>
      <c r="T15" s="30"/>
      <c r="U15" s="30"/>
      <c r="V15" s="30"/>
      <c r="W15" s="30"/>
      <c r="X15" s="29"/>
      <c r="Y15" s="28"/>
      <c r="Z15" s="27"/>
      <c r="AA15" s="27"/>
      <c r="AB15" s="28"/>
      <c r="AC15" s="28">
        <v>2.58</v>
      </c>
      <c r="AD15" s="76">
        <v>0</v>
      </c>
      <c r="AE15" s="26"/>
      <c r="AF15" s="25">
        <f>AD15/AC15*100-100</f>
        <v>-100</v>
      </c>
      <c r="AG15" s="24"/>
      <c r="AH15" s="24"/>
      <c r="AI15" s="24"/>
      <c r="AJ15" s="24"/>
      <c r="AK15" s="23"/>
    </row>
    <row r="16" spans="1:37" ht="92.25" customHeight="1" x14ac:dyDescent="0.2">
      <c r="A16" s="35"/>
      <c r="B16" s="34"/>
      <c r="C16" s="34"/>
      <c r="D16" s="34"/>
      <c r="E16" s="34"/>
      <c r="F16" s="106" t="s">
        <v>233</v>
      </c>
      <c r="G16" s="78"/>
      <c r="H16" s="78"/>
      <c r="I16" s="78"/>
      <c r="J16" s="78"/>
      <c r="K16" s="78"/>
      <c r="L16" s="78"/>
      <c r="M16" s="79"/>
      <c r="N16" s="34"/>
      <c r="O16" s="34"/>
      <c r="P16" s="33"/>
      <c r="Q16" s="32" t="s">
        <v>193</v>
      </c>
      <c r="R16" s="31">
        <v>310</v>
      </c>
      <c r="S16" s="30"/>
      <c r="T16" s="30"/>
      <c r="U16" s="30"/>
      <c r="V16" s="30"/>
      <c r="W16" s="30"/>
      <c r="X16" s="29"/>
      <c r="Y16" s="28"/>
      <c r="Z16" s="27"/>
      <c r="AA16" s="27"/>
      <c r="AB16" s="28"/>
      <c r="AC16" s="28">
        <v>2320.84</v>
      </c>
      <c r="AD16" s="76">
        <v>0</v>
      </c>
      <c r="AE16" s="26"/>
      <c r="AF16" s="25">
        <f>AD16/AC16*100-100</f>
        <v>-100</v>
      </c>
      <c r="AG16" s="24"/>
      <c r="AH16" s="24"/>
      <c r="AI16" s="24"/>
      <c r="AJ16" s="24"/>
      <c r="AK16" s="23"/>
    </row>
    <row r="17" spans="1:37" ht="124.5" customHeight="1" x14ac:dyDescent="0.2">
      <c r="A17" s="35"/>
      <c r="B17" s="85" t="s">
        <v>182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0"/>
      <c r="Q17" s="32" t="s">
        <v>192</v>
      </c>
      <c r="R17" s="31">
        <v>610</v>
      </c>
      <c r="S17" s="102"/>
      <c r="T17" s="102"/>
      <c r="U17" s="102"/>
      <c r="V17" s="102"/>
      <c r="W17" s="102"/>
      <c r="X17" s="29">
        <v>0</v>
      </c>
      <c r="Y17" s="28">
        <v>44552.3</v>
      </c>
      <c r="Z17" s="103"/>
      <c r="AA17" s="103"/>
      <c r="AB17" s="104"/>
      <c r="AC17" s="28">
        <v>45311.1</v>
      </c>
      <c r="AD17" s="76">
        <v>44552.25</v>
      </c>
      <c r="AE17" s="26"/>
      <c r="AF17" s="25">
        <f>AD17/AC17*100-100</f>
        <v>-1.6747551924362796</v>
      </c>
      <c r="AG17" s="105"/>
      <c r="AH17" s="105"/>
      <c r="AI17" s="105"/>
      <c r="AJ17" s="105"/>
      <c r="AK17" s="23"/>
    </row>
    <row r="18" spans="1:37" ht="153" customHeight="1" x14ac:dyDescent="0.2">
      <c r="A18" s="35"/>
      <c r="B18" s="85" t="s">
        <v>191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0"/>
      <c r="Q18" s="32" t="s">
        <v>190</v>
      </c>
      <c r="R18" s="31">
        <v>610</v>
      </c>
      <c r="S18" s="102"/>
      <c r="T18" s="102"/>
      <c r="U18" s="102"/>
      <c r="V18" s="102"/>
      <c r="W18" s="102"/>
      <c r="X18" s="29">
        <v>0</v>
      </c>
      <c r="Y18" s="28">
        <v>580.6</v>
      </c>
      <c r="Z18" s="103"/>
      <c r="AA18" s="103"/>
      <c r="AB18" s="104"/>
      <c r="AC18" s="28">
        <v>328.41</v>
      </c>
      <c r="AD18" s="76">
        <v>580.63</v>
      </c>
      <c r="AE18" s="26"/>
      <c r="AF18" s="25">
        <f>AD18/AC18*100-100</f>
        <v>76.800341037118216</v>
      </c>
      <c r="AG18" s="105"/>
      <c r="AH18" s="105"/>
      <c r="AI18" s="105"/>
      <c r="AJ18" s="105"/>
      <c r="AK18" s="23"/>
    </row>
    <row r="19" spans="1:37" ht="50.25" customHeight="1" x14ac:dyDescent="0.2">
      <c r="A19" s="35"/>
      <c r="B19" s="85" t="s">
        <v>175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0"/>
      <c r="Q19" s="32" t="s">
        <v>189</v>
      </c>
      <c r="R19" s="31">
        <v>610</v>
      </c>
      <c r="S19" s="102"/>
      <c r="T19" s="102"/>
      <c r="U19" s="102"/>
      <c r="V19" s="102"/>
      <c r="W19" s="102"/>
      <c r="X19" s="29">
        <v>0</v>
      </c>
      <c r="Y19" s="28">
        <v>2944.5</v>
      </c>
      <c r="Z19" s="103"/>
      <c r="AA19" s="103"/>
      <c r="AB19" s="104"/>
      <c r="AC19" s="28"/>
      <c r="AD19" s="76">
        <v>2944.55</v>
      </c>
      <c r="AE19" s="26"/>
      <c r="AF19" s="25" t="s">
        <v>0</v>
      </c>
      <c r="AG19" s="105"/>
      <c r="AH19" s="105"/>
      <c r="AI19" s="105"/>
      <c r="AJ19" s="105"/>
      <c r="AK19" s="23"/>
    </row>
    <row r="20" spans="1:37" ht="50.25" customHeight="1" x14ac:dyDescent="0.2">
      <c r="A20" s="35"/>
      <c r="B20" s="34"/>
      <c r="C20" s="34"/>
      <c r="D20" s="34"/>
      <c r="E20" s="34"/>
      <c r="F20" s="106" t="s">
        <v>234</v>
      </c>
      <c r="G20" s="78"/>
      <c r="H20" s="78"/>
      <c r="I20" s="78"/>
      <c r="J20" s="78"/>
      <c r="K20" s="78"/>
      <c r="L20" s="78"/>
      <c r="M20" s="79"/>
      <c r="N20" s="34"/>
      <c r="O20" s="34"/>
      <c r="P20" s="33"/>
      <c r="Q20" s="32" t="s">
        <v>235</v>
      </c>
      <c r="R20" s="31">
        <v>610</v>
      </c>
      <c r="S20" s="30"/>
      <c r="T20" s="30"/>
      <c r="U20" s="30"/>
      <c r="V20" s="30"/>
      <c r="W20" s="30"/>
      <c r="X20" s="29"/>
      <c r="Y20" s="28"/>
      <c r="Z20" s="27"/>
      <c r="AA20" s="27"/>
      <c r="AB20" s="28"/>
      <c r="AC20" s="28">
        <v>1474.6</v>
      </c>
      <c r="AD20" s="76">
        <v>0</v>
      </c>
      <c r="AE20" s="26"/>
      <c r="AF20" s="25">
        <f t="shared" ref="AF20:AF27" si="0">AD20/AC20*100-100</f>
        <v>-100</v>
      </c>
      <c r="AG20" s="24"/>
      <c r="AH20" s="24"/>
      <c r="AI20" s="24"/>
      <c r="AJ20" s="24"/>
      <c r="AK20" s="23"/>
    </row>
    <row r="21" spans="1:37" ht="42.75" customHeight="1" x14ac:dyDescent="0.2">
      <c r="A21" s="35"/>
      <c r="B21" s="85" t="s">
        <v>188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0"/>
      <c r="Q21" s="32" t="s">
        <v>187</v>
      </c>
      <c r="R21" s="31" t="s">
        <v>80</v>
      </c>
      <c r="S21" s="102"/>
      <c r="T21" s="102"/>
      <c r="U21" s="102"/>
      <c r="V21" s="102"/>
      <c r="W21" s="102"/>
      <c r="X21" s="29">
        <v>0</v>
      </c>
      <c r="Y21" s="28">
        <v>202608.5</v>
      </c>
      <c r="Z21" s="103"/>
      <c r="AA21" s="103"/>
      <c r="AB21" s="104"/>
      <c r="AC21" s="28">
        <v>188014.98</v>
      </c>
      <c r="AD21" s="76">
        <v>202608.49</v>
      </c>
      <c r="AE21" s="26"/>
      <c r="AF21" s="25">
        <f t="shared" si="0"/>
        <v>7.7618868453992178</v>
      </c>
      <c r="AG21" s="105"/>
      <c r="AH21" s="105"/>
      <c r="AI21" s="105"/>
      <c r="AJ21" s="105"/>
      <c r="AK21" s="23"/>
    </row>
    <row r="22" spans="1:37" ht="31.5" customHeight="1" x14ac:dyDescent="0.2">
      <c r="A22" s="35"/>
      <c r="B22" s="85" t="s">
        <v>186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0"/>
      <c r="Q22" s="32" t="s">
        <v>185</v>
      </c>
      <c r="R22" s="31">
        <v>610</v>
      </c>
      <c r="S22" s="102"/>
      <c r="T22" s="102"/>
      <c r="U22" s="102"/>
      <c r="V22" s="102"/>
      <c r="W22" s="102"/>
      <c r="X22" s="29">
        <v>0</v>
      </c>
      <c r="Y22" s="28">
        <v>50287</v>
      </c>
      <c r="Z22" s="103"/>
      <c r="AA22" s="103"/>
      <c r="AB22" s="104"/>
      <c r="AC22" s="28">
        <v>33759.599999999999</v>
      </c>
      <c r="AD22" s="76">
        <v>50286.98</v>
      </c>
      <c r="AE22" s="26"/>
      <c r="AF22" s="25">
        <f t="shared" si="0"/>
        <v>48.956089527127119</v>
      </c>
      <c r="AG22" s="105"/>
      <c r="AH22" s="105"/>
      <c r="AI22" s="105"/>
      <c r="AJ22" s="105"/>
      <c r="AK22" s="23"/>
    </row>
    <row r="23" spans="1:37" ht="102.75" customHeight="1" x14ac:dyDescent="0.2">
      <c r="A23" s="35"/>
      <c r="B23" s="85" t="s">
        <v>184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0"/>
      <c r="Q23" s="32" t="s">
        <v>183</v>
      </c>
      <c r="R23" s="31">
        <v>610</v>
      </c>
      <c r="S23" s="102"/>
      <c r="T23" s="102"/>
      <c r="U23" s="102"/>
      <c r="V23" s="102"/>
      <c r="W23" s="102"/>
      <c r="X23" s="29">
        <v>0</v>
      </c>
      <c r="Y23" s="28">
        <v>2206.4</v>
      </c>
      <c r="Z23" s="103"/>
      <c r="AA23" s="103"/>
      <c r="AB23" s="104"/>
      <c r="AC23" s="28">
        <v>1921.36</v>
      </c>
      <c r="AD23" s="76">
        <v>2206.41</v>
      </c>
      <c r="AE23" s="26"/>
      <c r="AF23" s="25">
        <f t="shared" si="0"/>
        <v>14.835845442811333</v>
      </c>
      <c r="AG23" s="105"/>
      <c r="AH23" s="105"/>
      <c r="AI23" s="105"/>
      <c r="AJ23" s="105"/>
      <c r="AK23" s="23"/>
    </row>
    <row r="24" spans="1:37" ht="123" customHeight="1" x14ac:dyDescent="0.2">
      <c r="A24" s="35"/>
      <c r="B24" s="85" t="s">
        <v>182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0"/>
      <c r="Q24" s="32" t="s">
        <v>181</v>
      </c>
      <c r="R24" s="31">
        <v>610</v>
      </c>
      <c r="S24" s="102"/>
      <c r="T24" s="102"/>
      <c r="U24" s="102"/>
      <c r="V24" s="102"/>
      <c r="W24" s="102"/>
      <c r="X24" s="29">
        <v>0</v>
      </c>
      <c r="Y24" s="28">
        <v>129282.2</v>
      </c>
      <c r="Z24" s="103"/>
      <c r="AA24" s="103"/>
      <c r="AB24" s="104"/>
      <c r="AC24" s="28">
        <v>124697.60000000001</v>
      </c>
      <c r="AD24" s="76">
        <v>129282.25</v>
      </c>
      <c r="AE24" s="26"/>
      <c r="AF24" s="25">
        <f t="shared" si="0"/>
        <v>3.6766144657154598</v>
      </c>
      <c r="AG24" s="105"/>
      <c r="AH24" s="105"/>
      <c r="AI24" s="105"/>
      <c r="AJ24" s="105"/>
      <c r="AK24" s="23"/>
    </row>
    <row r="25" spans="1:37" ht="41.25" customHeight="1" x14ac:dyDescent="0.2">
      <c r="A25" s="35"/>
      <c r="B25" s="85" t="s">
        <v>163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0"/>
      <c r="Q25" s="32" t="s">
        <v>180</v>
      </c>
      <c r="R25" s="31">
        <v>610</v>
      </c>
      <c r="S25" s="102"/>
      <c r="T25" s="102"/>
      <c r="U25" s="102"/>
      <c r="V25" s="102"/>
      <c r="W25" s="102"/>
      <c r="X25" s="29">
        <v>0</v>
      </c>
      <c r="Y25" s="28">
        <v>2054.6</v>
      </c>
      <c r="Z25" s="103"/>
      <c r="AA25" s="103"/>
      <c r="AB25" s="104"/>
      <c r="AC25" s="28">
        <v>1151.58</v>
      </c>
      <c r="AD25" s="76">
        <v>2054.61</v>
      </c>
      <c r="AE25" s="26"/>
      <c r="AF25" s="25">
        <f t="shared" si="0"/>
        <v>78.416610222476976</v>
      </c>
      <c r="AG25" s="105"/>
      <c r="AH25" s="105"/>
      <c r="AI25" s="105"/>
      <c r="AJ25" s="105"/>
      <c r="AK25" s="23"/>
    </row>
    <row r="26" spans="1:37" ht="51.75" customHeight="1" x14ac:dyDescent="0.2">
      <c r="A26" s="35"/>
      <c r="B26" s="85" t="s">
        <v>179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0"/>
      <c r="Q26" s="32" t="s">
        <v>178</v>
      </c>
      <c r="R26" s="31">
        <v>610</v>
      </c>
      <c r="S26" s="102"/>
      <c r="T26" s="102"/>
      <c r="U26" s="102"/>
      <c r="V26" s="102"/>
      <c r="W26" s="102"/>
      <c r="X26" s="29">
        <v>0</v>
      </c>
      <c r="Y26" s="28">
        <v>3444.9</v>
      </c>
      <c r="Z26" s="103"/>
      <c r="AA26" s="103"/>
      <c r="AB26" s="104"/>
      <c r="AC26" s="28">
        <v>3023.27</v>
      </c>
      <c r="AD26" s="76">
        <v>3444.87</v>
      </c>
      <c r="AE26" s="26"/>
      <c r="AF26" s="25">
        <f t="shared" si="0"/>
        <v>13.945165334224214</v>
      </c>
      <c r="AG26" s="105"/>
      <c r="AH26" s="105"/>
      <c r="AI26" s="105"/>
      <c r="AJ26" s="105"/>
      <c r="AK26" s="23"/>
    </row>
    <row r="27" spans="1:37" ht="57.75" customHeight="1" x14ac:dyDescent="0.2">
      <c r="A27" s="35"/>
      <c r="B27" s="85" t="s">
        <v>177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0"/>
      <c r="Q27" s="32" t="s">
        <v>176</v>
      </c>
      <c r="R27" s="31">
        <v>610</v>
      </c>
      <c r="S27" s="102"/>
      <c r="T27" s="102"/>
      <c r="U27" s="102"/>
      <c r="V27" s="102"/>
      <c r="W27" s="102"/>
      <c r="X27" s="29">
        <v>0</v>
      </c>
      <c r="Y27" s="28">
        <v>4618.5</v>
      </c>
      <c r="Z27" s="103"/>
      <c r="AA27" s="103"/>
      <c r="AB27" s="104"/>
      <c r="AC27" s="28">
        <v>880</v>
      </c>
      <c r="AD27" s="76">
        <v>4618.49</v>
      </c>
      <c r="AE27" s="26"/>
      <c r="AF27" s="25">
        <f t="shared" si="0"/>
        <v>424.82840909090908</v>
      </c>
      <c r="AG27" s="105"/>
      <c r="AH27" s="105"/>
      <c r="AI27" s="105"/>
      <c r="AJ27" s="105"/>
      <c r="AK27" s="23"/>
    </row>
    <row r="28" spans="1:37" ht="54.75" customHeight="1" x14ac:dyDescent="0.2">
      <c r="A28" s="35"/>
      <c r="B28" s="85" t="s">
        <v>175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0"/>
      <c r="Q28" s="32" t="s">
        <v>174</v>
      </c>
      <c r="R28" s="31">
        <v>610</v>
      </c>
      <c r="S28" s="102"/>
      <c r="T28" s="102"/>
      <c r="U28" s="102"/>
      <c r="V28" s="102"/>
      <c r="W28" s="102"/>
      <c r="X28" s="29">
        <v>0</v>
      </c>
      <c r="Y28" s="28">
        <v>7833.5</v>
      </c>
      <c r="Z28" s="103"/>
      <c r="AA28" s="103"/>
      <c r="AB28" s="104"/>
      <c r="AC28" s="28">
        <v>0</v>
      </c>
      <c r="AD28" s="76">
        <v>7833.45</v>
      </c>
      <c r="AE28" s="26"/>
      <c r="AF28" s="25" t="s">
        <v>0</v>
      </c>
      <c r="AG28" s="105"/>
      <c r="AH28" s="105"/>
      <c r="AI28" s="105"/>
      <c r="AJ28" s="105"/>
      <c r="AK28" s="23"/>
    </row>
    <row r="29" spans="1:37" ht="60.75" customHeight="1" x14ac:dyDescent="0.2">
      <c r="A29" s="35"/>
      <c r="B29" s="85" t="s">
        <v>173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0"/>
      <c r="Q29" s="32" t="s">
        <v>172</v>
      </c>
      <c r="R29" s="31">
        <v>610</v>
      </c>
      <c r="S29" s="102"/>
      <c r="T29" s="102"/>
      <c r="U29" s="102"/>
      <c r="V29" s="102"/>
      <c r="W29" s="102"/>
      <c r="X29" s="29">
        <v>0</v>
      </c>
      <c r="Y29" s="28">
        <v>2881.4</v>
      </c>
      <c r="Z29" s="103"/>
      <c r="AA29" s="103"/>
      <c r="AB29" s="104"/>
      <c r="AC29" s="28"/>
      <c r="AD29" s="76">
        <v>2881.43</v>
      </c>
      <c r="AE29" s="26"/>
      <c r="AF29" s="25" t="s">
        <v>0</v>
      </c>
      <c r="AG29" s="105"/>
      <c r="AH29" s="105"/>
      <c r="AI29" s="105"/>
      <c r="AJ29" s="105"/>
      <c r="AK29" s="23"/>
    </row>
    <row r="30" spans="1:37" ht="87.75" customHeight="1" x14ac:dyDescent="0.2">
      <c r="A30" s="35"/>
      <c r="B30" s="34"/>
      <c r="C30" s="34"/>
      <c r="D30" s="34"/>
      <c r="E30" s="34"/>
      <c r="F30" s="106" t="s">
        <v>236</v>
      </c>
      <c r="G30" s="78"/>
      <c r="H30" s="78"/>
      <c r="I30" s="78"/>
      <c r="J30" s="78"/>
      <c r="K30" s="78"/>
      <c r="L30" s="78"/>
      <c r="M30" s="79"/>
      <c r="N30" s="34"/>
      <c r="O30" s="34"/>
      <c r="P30" s="33"/>
      <c r="Q30" s="32" t="s">
        <v>237</v>
      </c>
      <c r="R30" s="31">
        <v>610</v>
      </c>
      <c r="S30" s="30"/>
      <c r="T30" s="30"/>
      <c r="U30" s="30"/>
      <c r="V30" s="30"/>
      <c r="W30" s="30"/>
      <c r="X30" s="29"/>
      <c r="Y30" s="28"/>
      <c r="Z30" s="27"/>
      <c r="AA30" s="27"/>
      <c r="AB30" s="28"/>
      <c r="AC30" s="28">
        <v>160.84</v>
      </c>
      <c r="AD30" s="76">
        <v>0</v>
      </c>
      <c r="AE30" s="26"/>
      <c r="AF30" s="25">
        <f t="shared" ref="AF30:AF39" si="1">AD30/AC30*100-100</f>
        <v>-100</v>
      </c>
      <c r="AG30" s="24"/>
      <c r="AH30" s="24"/>
      <c r="AI30" s="24"/>
      <c r="AJ30" s="24"/>
      <c r="AK30" s="23"/>
    </row>
    <row r="31" spans="1:37" ht="120.75" customHeight="1" x14ac:dyDescent="0.2">
      <c r="A31" s="35"/>
      <c r="B31" s="34"/>
      <c r="C31" s="34"/>
      <c r="D31" s="34"/>
      <c r="E31" s="34"/>
      <c r="F31" s="106" t="s">
        <v>238</v>
      </c>
      <c r="G31" s="78"/>
      <c r="H31" s="78"/>
      <c r="I31" s="78"/>
      <c r="J31" s="78"/>
      <c r="K31" s="78"/>
      <c r="L31" s="78"/>
      <c r="M31" s="79"/>
      <c r="N31" s="34"/>
      <c r="O31" s="34"/>
      <c r="P31" s="33"/>
      <c r="Q31" s="32" t="s">
        <v>239</v>
      </c>
      <c r="R31" s="31">
        <v>610</v>
      </c>
      <c r="S31" s="30"/>
      <c r="T31" s="30"/>
      <c r="U31" s="30"/>
      <c r="V31" s="30"/>
      <c r="W31" s="30"/>
      <c r="X31" s="29"/>
      <c r="Y31" s="28"/>
      <c r="Z31" s="27"/>
      <c r="AA31" s="27"/>
      <c r="AB31" s="28"/>
      <c r="AC31" s="28">
        <v>13719.74</v>
      </c>
      <c r="AD31" s="76">
        <v>0</v>
      </c>
      <c r="AE31" s="26"/>
      <c r="AF31" s="25">
        <f t="shared" si="1"/>
        <v>-100</v>
      </c>
      <c r="AG31" s="24"/>
      <c r="AH31" s="24"/>
      <c r="AI31" s="24"/>
      <c r="AJ31" s="24"/>
      <c r="AK31" s="23"/>
    </row>
    <row r="32" spans="1:37" ht="55.5" customHeight="1" x14ac:dyDescent="0.2">
      <c r="A32" s="35"/>
      <c r="B32" s="34"/>
      <c r="C32" s="34"/>
      <c r="D32" s="34"/>
      <c r="E32" s="34"/>
      <c r="F32" s="106" t="s">
        <v>240</v>
      </c>
      <c r="G32" s="78"/>
      <c r="H32" s="78"/>
      <c r="I32" s="78"/>
      <c r="J32" s="78"/>
      <c r="K32" s="78"/>
      <c r="L32" s="78"/>
      <c r="M32" s="79"/>
      <c r="N32" s="34"/>
      <c r="O32" s="34"/>
      <c r="P32" s="33"/>
      <c r="Q32" s="32" t="s">
        <v>172</v>
      </c>
      <c r="R32" s="31">
        <v>610</v>
      </c>
      <c r="S32" s="30"/>
      <c r="T32" s="30"/>
      <c r="U32" s="30"/>
      <c r="V32" s="30"/>
      <c r="W32" s="30"/>
      <c r="X32" s="29"/>
      <c r="Y32" s="28"/>
      <c r="Z32" s="27"/>
      <c r="AA32" s="27"/>
      <c r="AB32" s="28"/>
      <c r="AC32" s="28">
        <v>3044.39</v>
      </c>
      <c r="AD32" s="76">
        <v>0</v>
      </c>
      <c r="AE32" s="26"/>
      <c r="AF32" s="25">
        <f t="shared" si="1"/>
        <v>-100</v>
      </c>
      <c r="AG32" s="24"/>
      <c r="AH32" s="24"/>
      <c r="AI32" s="24"/>
      <c r="AJ32" s="24"/>
      <c r="AK32" s="23"/>
    </row>
    <row r="33" spans="1:37" ht="42.75" customHeight="1" x14ac:dyDescent="0.2">
      <c r="A33" s="35"/>
      <c r="B33" s="34"/>
      <c r="C33" s="34"/>
      <c r="D33" s="34"/>
      <c r="E33" s="34"/>
      <c r="F33" s="106" t="s">
        <v>234</v>
      </c>
      <c r="G33" s="78"/>
      <c r="H33" s="78"/>
      <c r="I33" s="78"/>
      <c r="J33" s="78"/>
      <c r="K33" s="78"/>
      <c r="L33" s="78"/>
      <c r="M33" s="79"/>
      <c r="N33" s="34"/>
      <c r="O33" s="34"/>
      <c r="P33" s="33"/>
      <c r="Q33" s="32" t="s">
        <v>241</v>
      </c>
      <c r="R33" s="31">
        <v>610</v>
      </c>
      <c r="S33" s="30"/>
      <c r="T33" s="30"/>
      <c r="U33" s="30"/>
      <c r="V33" s="30"/>
      <c r="W33" s="30"/>
      <c r="X33" s="29"/>
      <c r="Y33" s="28"/>
      <c r="Z33" s="27"/>
      <c r="AA33" s="27"/>
      <c r="AB33" s="28"/>
      <c r="AC33" s="28">
        <v>5656.6</v>
      </c>
      <c r="AD33" s="76">
        <v>0</v>
      </c>
      <c r="AE33" s="26"/>
      <c r="AF33" s="25">
        <f t="shared" si="1"/>
        <v>-100</v>
      </c>
      <c r="AG33" s="24"/>
      <c r="AH33" s="24"/>
      <c r="AI33" s="24"/>
      <c r="AJ33" s="24"/>
      <c r="AK33" s="23"/>
    </row>
    <row r="34" spans="1:37" ht="28.5" customHeight="1" x14ac:dyDescent="0.2">
      <c r="A34" s="35"/>
      <c r="B34" s="85" t="s">
        <v>171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0"/>
      <c r="Q34" s="32" t="s">
        <v>170</v>
      </c>
      <c r="R34" s="31" t="s">
        <v>80</v>
      </c>
      <c r="S34" s="102"/>
      <c r="T34" s="102"/>
      <c r="U34" s="102"/>
      <c r="V34" s="102"/>
      <c r="W34" s="102"/>
      <c r="X34" s="29">
        <v>0</v>
      </c>
      <c r="Y34" s="28">
        <v>34142.800000000003</v>
      </c>
      <c r="Z34" s="103"/>
      <c r="AA34" s="103"/>
      <c r="AB34" s="104"/>
      <c r="AC34" s="28">
        <v>32634.37</v>
      </c>
      <c r="AD34" s="76">
        <v>34142.769999999997</v>
      </c>
      <c r="AE34" s="26"/>
      <c r="AF34" s="25">
        <f t="shared" si="1"/>
        <v>4.6221207886041498</v>
      </c>
      <c r="AG34" s="105"/>
      <c r="AH34" s="105"/>
      <c r="AI34" s="105"/>
      <c r="AJ34" s="105"/>
      <c r="AK34" s="23"/>
    </row>
    <row r="35" spans="1:37" ht="44.25" customHeight="1" x14ac:dyDescent="0.2">
      <c r="A35" s="35"/>
      <c r="B35" s="85" t="s">
        <v>169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0"/>
      <c r="Q35" s="32" t="s">
        <v>168</v>
      </c>
      <c r="R35" s="31">
        <v>610</v>
      </c>
      <c r="S35" s="102"/>
      <c r="T35" s="102"/>
      <c r="U35" s="102"/>
      <c r="V35" s="102"/>
      <c r="W35" s="102"/>
      <c r="X35" s="29">
        <v>0</v>
      </c>
      <c r="Y35" s="28">
        <v>11229.9</v>
      </c>
      <c r="Z35" s="103"/>
      <c r="AA35" s="103"/>
      <c r="AB35" s="104"/>
      <c r="AC35" s="28">
        <v>10225</v>
      </c>
      <c r="AD35" s="76">
        <v>11229.9</v>
      </c>
      <c r="AE35" s="26"/>
      <c r="AF35" s="25">
        <f t="shared" si="1"/>
        <v>9.8278728606356935</v>
      </c>
      <c r="AG35" s="105"/>
      <c r="AH35" s="105"/>
      <c r="AI35" s="105"/>
      <c r="AJ35" s="105"/>
      <c r="AK35" s="23"/>
    </row>
    <row r="36" spans="1:37" ht="39" customHeight="1" x14ac:dyDescent="0.2">
      <c r="A36" s="35"/>
      <c r="B36" s="85" t="s">
        <v>167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0"/>
      <c r="Q36" s="32" t="s">
        <v>166</v>
      </c>
      <c r="R36" s="31">
        <v>610</v>
      </c>
      <c r="S36" s="102"/>
      <c r="T36" s="102"/>
      <c r="U36" s="102"/>
      <c r="V36" s="102"/>
      <c r="W36" s="102"/>
      <c r="X36" s="29">
        <v>0</v>
      </c>
      <c r="Y36" s="28">
        <v>12595.5</v>
      </c>
      <c r="Z36" s="103"/>
      <c r="AA36" s="103"/>
      <c r="AB36" s="104"/>
      <c r="AC36" s="28">
        <v>10874.1</v>
      </c>
      <c r="AD36" s="76">
        <v>12595.5</v>
      </c>
      <c r="AE36" s="26"/>
      <c r="AF36" s="25">
        <f t="shared" si="1"/>
        <v>15.830275609015914</v>
      </c>
      <c r="AG36" s="105"/>
      <c r="AH36" s="105"/>
      <c r="AI36" s="105"/>
      <c r="AJ36" s="105"/>
      <c r="AK36" s="23"/>
    </row>
    <row r="37" spans="1:37" ht="39" customHeight="1" x14ac:dyDescent="0.2">
      <c r="A37" s="35"/>
      <c r="B37" s="34"/>
      <c r="C37" s="34"/>
      <c r="D37" s="34"/>
      <c r="E37" s="34"/>
      <c r="F37" s="106" t="s">
        <v>242</v>
      </c>
      <c r="G37" s="78"/>
      <c r="H37" s="78"/>
      <c r="I37" s="78"/>
      <c r="J37" s="78"/>
      <c r="K37" s="78"/>
      <c r="L37" s="78"/>
      <c r="M37" s="79"/>
      <c r="N37" s="34"/>
      <c r="O37" s="34"/>
      <c r="P37" s="33"/>
      <c r="Q37" s="32" t="s">
        <v>166</v>
      </c>
      <c r="R37" s="31">
        <v>610</v>
      </c>
      <c r="S37" s="30"/>
      <c r="T37" s="30"/>
      <c r="U37" s="30"/>
      <c r="V37" s="30"/>
      <c r="W37" s="30"/>
      <c r="X37" s="29"/>
      <c r="Y37" s="28"/>
      <c r="Z37" s="27"/>
      <c r="AA37" s="27"/>
      <c r="AB37" s="28"/>
      <c r="AC37" s="28">
        <v>10874.1</v>
      </c>
      <c r="AD37" s="76">
        <v>0</v>
      </c>
      <c r="AE37" s="26"/>
      <c r="AF37" s="25">
        <f t="shared" si="1"/>
        <v>-100</v>
      </c>
      <c r="AG37" s="24"/>
      <c r="AH37" s="24"/>
      <c r="AI37" s="24"/>
      <c r="AJ37" s="24"/>
      <c r="AK37" s="23"/>
    </row>
    <row r="38" spans="1:37" ht="41.25" customHeight="1" x14ac:dyDescent="0.2">
      <c r="A38" s="35"/>
      <c r="B38" s="85" t="s">
        <v>165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0"/>
      <c r="Q38" s="32" t="s">
        <v>164</v>
      </c>
      <c r="R38" s="31">
        <v>610</v>
      </c>
      <c r="S38" s="102"/>
      <c r="T38" s="102"/>
      <c r="U38" s="102"/>
      <c r="V38" s="102"/>
      <c r="W38" s="102"/>
      <c r="X38" s="29">
        <v>0</v>
      </c>
      <c r="Y38" s="28">
        <v>6329.9</v>
      </c>
      <c r="Z38" s="103"/>
      <c r="AA38" s="103"/>
      <c r="AB38" s="104"/>
      <c r="AC38" s="28">
        <v>6429.3</v>
      </c>
      <c r="AD38" s="76">
        <v>6329.9</v>
      </c>
      <c r="AE38" s="26"/>
      <c r="AF38" s="25">
        <f t="shared" si="1"/>
        <v>-1.5460470035618243</v>
      </c>
      <c r="AG38" s="105"/>
      <c r="AH38" s="105"/>
      <c r="AI38" s="105"/>
      <c r="AJ38" s="105"/>
      <c r="AK38" s="23"/>
    </row>
    <row r="39" spans="1:37" ht="44.25" customHeight="1" x14ac:dyDescent="0.2">
      <c r="A39" s="35"/>
      <c r="B39" s="85" t="s">
        <v>163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0"/>
      <c r="Q39" s="32" t="s">
        <v>162</v>
      </c>
      <c r="R39" s="31">
        <v>610</v>
      </c>
      <c r="S39" s="102"/>
      <c r="T39" s="102"/>
      <c r="U39" s="102"/>
      <c r="V39" s="102"/>
      <c r="W39" s="102"/>
      <c r="X39" s="29">
        <v>0</v>
      </c>
      <c r="Y39" s="28">
        <v>3480</v>
      </c>
      <c r="Z39" s="103"/>
      <c r="AA39" s="103"/>
      <c r="AB39" s="104"/>
      <c r="AC39" s="28">
        <v>2626</v>
      </c>
      <c r="AD39" s="76">
        <v>3480</v>
      </c>
      <c r="AE39" s="26"/>
      <c r="AF39" s="25">
        <f t="shared" si="1"/>
        <v>32.5209444021325</v>
      </c>
      <c r="AG39" s="105"/>
      <c r="AH39" s="105"/>
      <c r="AI39" s="105"/>
      <c r="AJ39" s="105"/>
      <c r="AK39" s="23"/>
    </row>
    <row r="40" spans="1:37" ht="39.75" customHeight="1" x14ac:dyDescent="0.2">
      <c r="A40" s="35"/>
      <c r="B40" s="85" t="s">
        <v>161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0"/>
      <c r="Q40" s="32" t="s">
        <v>160</v>
      </c>
      <c r="R40" s="31">
        <v>610</v>
      </c>
      <c r="S40" s="102"/>
      <c r="T40" s="102"/>
      <c r="U40" s="102"/>
      <c r="V40" s="102"/>
      <c r="W40" s="102"/>
      <c r="X40" s="29">
        <v>0</v>
      </c>
      <c r="Y40" s="28">
        <v>507.5</v>
      </c>
      <c r="Z40" s="103"/>
      <c r="AA40" s="103"/>
      <c r="AB40" s="104"/>
      <c r="AC40" s="28"/>
      <c r="AD40" s="76">
        <v>507.47</v>
      </c>
      <c r="AE40" s="26"/>
      <c r="AF40" s="25" t="s">
        <v>0</v>
      </c>
      <c r="AG40" s="105"/>
      <c r="AH40" s="105"/>
      <c r="AI40" s="105"/>
      <c r="AJ40" s="105"/>
      <c r="AK40" s="23"/>
    </row>
    <row r="41" spans="1:37" ht="34.5" customHeight="1" x14ac:dyDescent="0.2">
      <c r="A41" s="35"/>
      <c r="B41" s="34"/>
      <c r="C41" s="34"/>
      <c r="D41" s="34"/>
      <c r="E41" s="34"/>
      <c r="F41" s="106" t="s">
        <v>234</v>
      </c>
      <c r="G41" s="78"/>
      <c r="H41" s="78"/>
      <c r="I41" s="78"/>
      <c r="J41" s="78"/>
      <c r="K41" s="78"/>
      <c r="L41" s="78"/>
      <c r="M41" s="79"/>
      <c r="N41" s="34"/>
      <c r="O41" s="34"/>
      <c r="P41" s="33"/>
      <c r="Q41" s="32" t="s">
        <v>243</v>
      </c>
      <c r="R41" s="31">
        <v>610</v>
      </c>
      <c r="S41" s="30"/>
      <c r="T41" s="30"/>
      <c r="U41" s="30"/>
      <c r="V41" s="30"/>
      <c r="W41" s="30"/>
      <c r="X41" s="29"/>
      <c r="Y41" s="28"/>
      <c r="Z41" s="27"/>
      <c r="AA41" s="27"/>
      <c r="AB41" s="28"/>
      <c r="AC41" s="28">
        <v>2479.9699999999998</v>
      </c>
      <c r="AD41" s="76">
        <v>0</v>
      </c>
      <c r="AE41" s="26"/>
      <c r="AF41" s="25">
        <f t="shared" ref="AF41:AF46" si="2">AD41/AC41*100-100</f>
        <v>-100</v>
      </c>
      <c r="AG41" s="24"/>
      <c r="AH41" s="24"/>
      <c r="AI41" s="24"/>
      <c r="AJ41" s="24"/>
      <c r="AK41" s="23"/>
    </row>
    <row r="42" spans="1:37" ht="23.25" customHeight="1" x14ac:dyDescent="0.2">
      <c r="A42" s="35"/>
      <c r="B42" s="85" t="s">
        <v>159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0"/>
      <c r="Q42" s="32" t="s">
        <v>158</v>
      </c>
      <c r="R42" s="31" t="s">
        <v>80</v>
      </c>
      <c r="S42" s="102"/>
      <c r="T42" s="102"/>
      <c r="U42" s="102"/>
      <c r="V42" s="102"/>
      <c r="W42" s="102"/>
      <c r="X42" s="29">
        <v>0</v>
      </c>
      <c r="Y42" s="28">
        <v>14683.8</v>
      </c>
      <c r="Z42" s="103"/>
      <c r="AA42" s="103"/>
      <c r="AB42" s="104"/>
      <c r="AC42" s="28">
        <v>13213.95</v>
      </c>
      <c r="AD42" s="76">
        <v>14683.79</v>
      </c>
      <c r="AE42" s="26"/>
      <c r="AF42" s="25">
        <f t="shared" si="2"/>
        <v>11.123396107901115</v>
      </c>
      <c r="AG42" s="105"/>
      <c r="AH42" s="105"/>
      <c r="AI42" s="105"/>
      <c r="AJ42" s="105"/>
      <c r="AK42" s="23"/>
    </row>
    <row r="43" spans="1:37" ht="23.25" customHeight="1" x14ac:dyDescent="0.2">
      <c r="A43" s="35"/>
      <c r="B43" s="85" t="s">
        <v>157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0"/>
      <c r="Q43" s="32" t="s">
        <v>156</v>
      </c>
      <c r="R43" s="31" t="s">
        <v>80</v>
      </c>
      <c r="S43" s="102"/>
      <c r="T43" s="102"/>
      <c r="U43" s="102"/>
      <c r="V43" s="102"/>
      <c r="W43" s="102"/>
      <c r="X43" s="29">
        <v>0</v>
      </c>
      <c r="Y43" s="28">
        <v>14683.8</v>
      </c>
      <c r="Z43" s="103"/>
      <c r="AA43" s="103"/>
      <c r="AB43" s="104"/>
      <c r="AC43" s="28">
        <v>13213.95</v>
      </c>
      <c r="AD43" s="76">
        <v>14683.79</v>
      </c>
      <c r="AE43" s="26"/>
      <c r="AF43" s="25">
        <f t="shared" si="2"/>
        <v>11.123396107901115</v>
      </c>
      <c r="AG43" s="105"/>
      <c r="AH43" s="105"/>
      <c r="AI43" s="105"/>
      <c r="AJ43" s="105"/>
      <c r="AK43" s="23"/>
    </row>
    <row r="44" spans="1:37" ht="41.25" customHeight="1" x14ac:dyDescent="0.2">
      <c r="A44" s="35"/>
      <c r="B44" s="34"/>
      <c r="C44" s="34"/>
      <c r="D44" s="34"/>
      <c r="E44" s="34"/>
      <c r="F44" s="106" t="s">
        <v>244</v>
      </c>
      <c r="G44" s="78"/>
      <c r="H44" s="78"/>
      <c r="I44" s="78"/>
      <c r="J44" s="78"/>
      <c r="K44" s="78"/>
      <c r="L44" s="78"/>
      <c r="M44" s="79"/>
      <c r="N44" s="34"/>
      <c r="O44" s="34"/>
      <c r="P44" s="33"/>
      <c r="Q44" s="32" t="s">
        <v>151</v>
      </c>
      <c r="R44" s="31">
        <v>240</v>
      </c>
      <c r="S44" s="30"/>
      <c r="T44" s="30"/>
      <c r="U44" s="30"/>
      <c r="V44" s="30"/>
      <c r="W44" s="30"/>
      <c r="X44" s="29"/>
      <c r="Y44" s="28"/>
      <c r="Z44" s="27"/>
      <c r="AA44" s="27"/>
      <c r="AB44" s="28"/>
      <c r="AC44" s="28">
        <v>329.45</v>
      </c>
      <c r="AD44" s="76">
        <v>0</v>
      </c>
      <c r="AE44" s="26"/>
      <c r="AF44" s="25">
        <f t="shared" si="2"/>
        <v>-100</v>
      </c>
      <c r="AG44" s="24"/>
      <c r="AH44" s="24"/>
      <c r="AI44" s="24"/>
      <c r="AJ44" s="24"/>
      <c r="AK44" s="23"/>
    </row>
    <row r="45" spans="1:37" ht="31.5" customHeight="1" x14ac:dyDescent="0.2">
      <c r="A45" s="35"/>
      <c r="B45" s="34"/>
      <c r="C45" s="34"/>
      <c r="D45" s="34"/>
      <c r="E45" s="34"/>
      <c r="F45" s="106" t="s">
        <v>245</v>
      </c>
      <c r="G45" s="78"/>
      <c r="H45" s="78"/>
      <c r="I45" s="78"/>
      <c r="J45" s="78"/>
      <c r="K45" s="78"/>
      <c r="L45" s="78"/>
      <c r="M45" s="79"/>
      <c r="N45" s="34"/>
      <c r="O45" s="34"/>
      <c r="P45" s="33"/>
      <c r="Q45" s="32" t="s">
        <v>151</v>
      </c>
      <c r="R45" s="31">
        <v>610</v>
      </c>
      <c r="S45" s="30"/>
      <c r="T45" s="30"/>
      <c r="U45" s="30"/>
      <c r="V45" s="30"/>
      <c r="W45" s="30"/>
      <c r="X45" s="29"/>
      <c r="Y45" s="28"/>
      <c r="Z45" s="27"/>
      <c r="AA45" s="27"/>
      <c r="AB45" s="28"/>
      <c r="AC45" s="28">
        <v>5887.4</v>
      </c>
      <c r="AD45" s="76">
        <v>0</v>
      </c>
      <c r="AE45" s="26"/>
      <c r="AF45" s="25">
        <f t="shared" si="2"/>
        <v>-100</v>
      </c>
      <c r="AG45" s="24"/>
      <c r="AH45" s="24"/>
      <c r="AI45" s="24"/>
      <c r="AJ45" s="24"/>
      <c r="AK45" s="23"/>
    </row>
    <row r="46" spans="1:37" ht="28.5" customHeight="1" x14ac:dyDescent="0.2">
      <c r="A46" s="35"/>
      <c r="B46" s="34"/>
      <c r="C46" s="34"/>
      <c r="D46" s="34"/>
      <c r="E46" s="34"/>
      <c r="F46" s="106" t="s">
        <v>246</v>
      </c>
      <c r="G46" s="78"/>
      <c r="H46" s="78"/>
      <c r="I46" s="78"/>
      <c r="J46" s="78"/>
      <c r="K46" s="78"/>
      <c r="L46" s="78"/>
      <c r="M46" s="79"/>
      <c r="N46" s="34"/>
      <c r="O46" s="34"/>
      <c r="P46" s="33"/>
      <c r="Q46" s="32" t="s">
        <v>151</v>
      </c>
      <c r="R46" s="31">
        <v>850</v>
      </c>
      <c r="S46" s="30"/>
      <c r="T46" s="30"/>
      <c r="U46" s="30"/>
      <c r="V46" s="30"/>
      <c r="W46" s="30"/>
      <c r="X46" s="29"/>
      <c r="Y46" s="28"/>
      <c r="Z46" s="27"/>
      <c r="AA46" s="27"/>
      <c r="AB46" s="28"/>
      <c r="AC46" s="28">
        <v>3</v>
      </c>
      <c r="AD46" s="76">
        <v>0</v>
      </c>
      <c r="AE46" s="26"/>
      <c r="AF46" s="25">
        <f t="shared" si="2"/>
        <v>-100</v>
      </c>
      <c r="AG46" s="24"/>
      <c r="AH46" s="24"/>
      <c r="AI46" s="24"/>
      <c r="AJ46" s="24"/>
      <c r="AK46" s="23"/>
    </row>
    <row r="47" spans="1:37" ht="43.5" customHeight="1" x14ac:dyDescent="0.2">
      <c r="A47" s="35"/>
      <c r="B47" s="85" t="s">
        <v>155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0"/>
      <c r="Q47" s="32" t="s">
        <v>151</v>
      </c>
      <c r="R47" s="31">
        <v>110</v>
      </c>
      <c r="S47" s="102"/>
      <c r="T47" s="102"/>
      <c r="U47" s="102"/>
      <c r="V47" s="102"/>
      <c r="W47" s="102"/>
      <c r="X47" s="29">
        <v>0</v>
      </c>
      <c r="Y47" s="28">
        <v>7.3</v>
      </c>
      <c r="Z47" s="103"/>
      <c r="AA47" s="103"/>
      <c r="AB47" s="104"/>
      <c r="AC47" s="28">
        <v>0</v>
      </c>
      <c r="AD47" s="76">
        <v>7.28</v>
      </c>
      <c r="AE47" s="26"/>
      <c r="AF47" s="25" t="s">
        <v>0</v>
      </c>
      <c r="AG47" s="105"/>
      <c r="AH47" s="105"/>
      <c r="AI47" s="105"/>
      <c r="AJ47" s="105"/>
      <c r="AK47" s="23"/>
    </row>
    <row r="48" spans="1:37" ht="34.5" customHeight="1" x14ac:dyDescent="0.2">
      <c r="A48" s="35"/>
      <c r="B48" s="85" t="s">
        <v>154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0"/>
      <c r="Q48" s="32" t="s">
        <v>151</v>
      </c>
      <c r="R48" s="31">
        <v>240</v>
      </c>
      <c r="S48" s="102"/>
      <c r="T48" s="102"/>
      <c r="U48" s="102"/>
      <c r="V48" s="102"/>
      <c r="W48" s="102"/>
      <c r="X48" s="29">
        <v>0</v>
      </c>
      <c r="Y48" s="28">
        <v>669.2</v>
      </c>
      <c r="Z48" s="103"/>
      <c r="AA48" s="103"/>
      <c r="AB48" s="104"/>
      <c r="AC48" s="28">
        <v>0</v>
      </c>
      <c r="AD48" s="76">
        <v>669.16</v>
      </c>
      <c r="AE48" s="26"/>
      <c r="AF48" s="25" t="s">
        <v>0</v>
      </c>
      <c r="AG48" s="105"/>
      <c r="AH48" s="105"/>
      <c r="AI48" s="105"/>
      <c r="AJ48" s="105"/>
      <c r="AK48" s="23"/>
    </row>
    <row r="49" spans="1:37" ht="23.25" customHeight="1" x14ac:dyDescent="0.2">
      <c r="A49" s="35"/>
      <c r="B49" s="85" t="s">
        <v>153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0"/>
      <c r="Q49" s="32" t="s">
        <v>151</v>
      </c>
      <c r="R49" s="31">
        <v>610</v>
      </c>
      <c r="S49" s="102"/>
      <c r="T49" s="102"/>
      <c r="U49" s="102"/>
      <c r="V49" s="102"/>
      <c r="W49" s="102"/>
      <c r="X49" s="29">
        <v>0</v>
      </c>
      <c r="Y49" s="28">
        <v>6002.4</v>
      </c>
      <c r="Z49" s="103"/>
      <c r="AA49" s="103"/>
      <c r="AB49" s="104"/>
      <c r="AC49" s="28">
        <v>0</v>
      </c>
      <c r="AD49" s="76">
        <v>6002.37</v>
      </c>
      <c r="AE49" s="26"/>
      <c r="AF49" s="25" t="s">
        <v>0</v>
      </c>
      <c r="AG49" s="105"/>
      <c r="AH49" s="105"/>
      <c r="AI49" s="105"/>
      <c r="AJ49" s="105"/>
      <c r="AK49" s="23"/>
    </row>
    <row r="50" spans="1:37" ht="23.25" customHeight="1" x14ac:dyDescent="0.2">
      <c r="A50" s="35"/>
      <c r="B50" s="85" t="s">
        <v>152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0"/>
      <c r="Q50" s="32" t="s">
        <v>151</v>
      </c>
      <c r="R50" s="31">
        <v>850</v>
      </c>
      <c r="S50" s="102"/>
      <c r="T50" s="102"/>
      <c r="U50" s="102"/>
      <c r="V50" s="102"/>
      <c r="W50" s="102"/>
      <c r="X50" s="29">
        <v>0</v>
      </c>
      <c r="Y50" s="28">
        <v>2</v>
      </c>
      <c r="Z50" s="103"/>
      <c r="AA50" s="103"/>
      <c r="AB50" s="104"/>
      <c r="AC50" s="28">
        <v>0</v>
      </c>
      <c r="AD50" s="76">
        <v>1.98</v>
      </c>
      <c r="AE50" s="26"/>
      <c r="AF50" s="25" t="s">
        <v>0</v>
      </c>
      <c r="AG50" s="105"/>
      <c r="AH50" s="105"/>
      <c r="AI50" s="105"/>
      <c r="AJ50" s="105"/>
      <c r="AK50" s="23"/>
    </row>
    <row r="51" spans="1:37" ht="130.5" customHeight="1" x14ac:dyDescent="0.2">
      <c r="A51" s="35"/>
      <c r="B51" s="85" t="s">
        <v>150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0"/>
      <c r="Q51" s="32" t="s">
        <v>148</v>
      </c>
      <c r="R51" s="31">
        <v>110</v>
      </c>
      <c r="S51" s="102"/>
      <c r="T51" s="102"/>
      <c r="U51" s="102"/>
      <c r="V51" s="102"/>
      <c r="W51" s="102"/>
      <c r="X51" s="29">
        <v>0</v>
      </c>
      <c r="Y51" s="28">
        <v>7462.9</v>
      </c>
      <c r="Z51" s="103"/>
      <c r="AA51" s="103"/>
      <c r="AB51" s="104"/>
      <c r="AC51" s="28">
        <v>6333.61</v>
      </c>
      <c r="AD51" s="76">
        <v>7462.94</v>
      </c>
      <c r="AE51" s="26"/>
      <c r="AF51" s="25">
        <f t="shared" ref="AF51:AF59" si="3">AD51/AC51*100-100</f>
        <v>17.830747393666485</v>
      </c>
      <c r="AG51" s="105"/>
      <c r="AH51" s="105"/>
      <c r="AI51" s="105"/>
      <c r="AJ51" s="105"/>
      <c r="AK51" s="23"/>
    </row>
    <row r="52" spans="1:37" ht="141" customHeight="1" x14ac:dyDescent="0.2">
      <c r="A52" s="35"/>
      <c r="B52" s="85" t="s">
        <v>149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0"/>
      <c r="Q52" s="32" t="s">
        <v>148</v>
      </c>
      <c r="R52" s="31">
        <v>240</v>
      </c>
      <c r="S52" s="102"/>
      <c r="T52" s="102"/>
      <c r="U52" s="102"/>
      <c r="V52" s="102"/>
      <c r="W52" s="102"/>
      <c r="X52" s="29">
        <v>0</v>
      </c>
      <c r="Y52" s="28">
        <v>540.1</v>
      </c>
      <c r="Z52" s="103"/>
      <c r="AA52" s="103"/>
      <c r="AB52" s="104"/>
      <c r="AC52" s="28">
        <v>179.09</v>
      </c>
      <c r="AD52" s="76">
        <v>540.05999999999995</v>
      </c>
      <c r="AE52" s="26"/>
      <c r="AF52" s="25">
        <f t="shared" si="3"/>
        <v>201.55787592830421</v>
      </c>
      <c r="AG52" s="105"/>
      <c r="AH52" s="105"/>
      <c r="AI52" s="105"/>
      <c r="AJ52" s="105"/>
      <c r="AK52" s="23"/>
    </row>
    <row r="53" spans="1:37" ht="132" customHeight="1" x14ac:dyDescent="0.2">
      <c r="A53" s="35"/>
      <c r="B53" s="34"/>
      <c r="C53" s="34"/>
      <c r="D53" s="34"/>
      <c r="E53" s="34"/>
      <c r="F53" s="106" t="s">
        <v>182</v>
      </c>
      <c r="G53" s="78"/>
      <c r="H53" s="78"/>
      <c r="I53" s="78"/>
      <c r="J53" s="78"/>
      <c r="K53" s="78"/>
      <c r="L53" s="78"/>
      <c r="M53" s="79"/>
      <c r="N53" s="34"/>
      <c r="O53" s="34"/>
      <c r="P53" s="33"/>
      <c r="Q53" s="32" t="s">
        <v>148</v>
      </c>
      <c r="R53" s="31">
        <v>610</v>
      </c>
      <c r="S53" s="30"/>
      <c r="T53" s="30"/>
      <c r="U53" s="30"/>
      <c r="V53" s="30"/>
      <c r="W53" s="30"/>
      <c r="X53" s="29"/>
      <c r="Y53" s="28"/>
      <c r="Z53" s="27"/>
      <c r="AA53" s="27"/>
      <c r="AB53" s="28"/>
      <c r="AC53" s="28">
        <v>6333.61</v>
      </c>
      <c r="AD53" s="76">
        <v>0</v>
      </c>
      <c r="AE53" s="26"/>
      <c r="AF53" s="25">
        <f t="shared" si="3"/>
        <v>-100</v>
      </c>
      <c r="AG53" s="24"/>
      <c r="AH53" s="24"/>
      <c r="AI53" s="24"/>
      <c r="AJ53" s="24"/>
      <c r="AK53" s="23"/>
    </row>
    <row r="54" spans="1:37" ht="41.25" customHeight="1" x14ac:dyDescent="0.2">
      <c r="A54" s="35"/>
      <c r="B54" s="34"/>
      <c r="C54" s="34"/>
      <c r="D54" s="34"/>
      <c r="E54" s="34"/>
      <c r="F54" s="80" t="s">
        <v>234</v>
      </c>
      <c r="G54" s="81"/>
      <c r="H54" s="81"/>
      <c r="I54" s="81"/>
      <c r="J54" s="81"/>
      <c r="K54" s="81"/>
      <c r="L54" s="81"/>
      <c r="M54" s="82"/>
      <c r="N54" s="34"/>
      <c r="O54" s="34"/>
      <c r="P54" s="33"/>
      <c r="Q54" s="32" t="s">
        <v>247</v>
      </c>
      <c r="R54" s="31">
        <v>610</v>
      </c>
      <c r="S54" s="30"/>
      <c r="T54" s="30"/>
      <c r="U54" s="30"/>
      <c r="V54" s="30"/>
      <c r="W54" s="30"/>
      <c r="X54" s="29"/>
      <c r="Y54" s="28"/>
      <c r="Z54" s="27"/>
      <c r="AA54" s="27"/>
      <c r="AB54" s="28"/>
      <c r="AC54" s="28">
        <v>481.4</v>
      </c>
      <c r="AD54" s="76">
        <v>0</v>
      </c>
      <c r="AE54" s="26"/>
      <c r="AF54" s="25">
        <f t="shared" si="3"/>
        <v>-100</v>
      </c>
      <c r="AG54" s="24"/>
      <c r="AH54" s="24"/>
      <c r="AI54" s="24"/>
      <c r="AJ54" s="24"/>
      <c r="AK54" s="23"/>
    </row>
    <row r="55" spans="1:37" ht="19.5" customHeight="1" x14ac:dyDescent="0.2">
      <c r="A55" s="35"/>
      <c r="B55" s="85" t="s">
        <v>147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0"/>
      <c r="Q55" s="32" t="s">
        <v>146</v>
      </c>
      <c r="R55" s="31" t="s">
        <v>80</v>
      </c>
      <c r="S55" s="102"/>
      <c r="T55" s="102"/>
      <c r="U55" s="102"/>
      <c r="V55" s="102"/>
      <c r="W55" s="102"/>
      <c r="X55" s="29">
        <v>0</v>
      </c>
      <c r="Y55" s="28">
        <v>21069.4</v>
      </c>
      <c r="Z55" s="103"/>
      <c r="AA55" s="103"/>
      <c r="AB55" s="104"/>
      <c r="AC55" s="28">
        <v>1466.05</v>
      </c>
      <c r="AD55" s="76">
        <v>21069.38</v>
      </c>
      <c r="AE55" s="26"/>
      <c r="AF55" s="25">
        <f t="shared" si="3"/>
        <v>1337.1528938303607</v>
      </c>
      <c r="AG55" s="105"/>
      <c r="AH55" s="105"/>
      <c r="AI55" s="105"/>
      <c r="AJ55" s="105"/>
      <c r="AK55" s="23"/>
    </row>
    <row r="56" spans="1:37" ht="25.5" customHeight="1" x14ac:dyDescent="0.2">
      <c r="A56" s="35"/>
      <c r="B56" s="34"/>
      <c r="C56" s="34"/>
      <c r="D56" s="34"/>
      <c r="E56" s="34"/>
      <c r="F56" s="106" t="s">
        <v>147</v>
      </c>
      <c r="G56" s="78"/>
      <c r="H56" s="78"/>
      <c r="I56" s="78"/>
      <c r="J56" s="78"/>
      <c r="K56" s="78"/>
      <c r="L56" s="78"/>
      <c r="M56" s="79"/>
      <c r="N56" s="34"/>
      <c r="O56" s="34"/>
      <c r="P56" s="33"/>
      <c r="Q56" s="32" t="s">
        <v>248</v>
      </c>
      <c r="R56" s="31"/>
      <c r="S56" s="30"/>
      <c r="T56" s="30"/>
      <c r="U56" s="30"/>
      <c r="V56" s="30"/>
      <c r="W56" s="30"/>
      <c r="X56" s="29"/>
      <c r="Y56" s="28"/>
      <c r="Z56" s="27"/>
      <c r="AA56" s="27"/>
      <c r="AB56" s="28"/>
      <c r="AC56" s="28">
        <v>970.29</v>
      </c>
      <c r="AD56" s="76">
        <v>0</v>
      </c>
      <c r="AE56" s="26"/>
      <c r="AF56" s="25">
        <f t="shared" si="3"/>
        <v>-100</v>
      </c>
      <c r="AG56" s="24"/>
      <c r="AH56" s="24"/>
      <c r="AI56" s="24"/>
      <c r="AJ56" s="24"/>
      <c r="AK56" s="23"/>
    </row>
    <row r="57" spans="1:37" ht="75.75" customHeight="1" x14ac:dyDescent="0.2">
      <c r="A57" s="35"/>
      <c r="B57" s="34"/>
      <c r="C57" s="34"/>
      <c r="D57" s="34"/>
      <c r="E57" s="34"/>
      <c r="F57" s="106" t="s">
        <v>249</v>
      </c>
      <c r="G57" s="78"/>
      <c r="H57" s="78"/>
      <c r="I57" s="78"/>
      <c r="J57" s="78"/>
      <c r="K57" s="78"/>
      <c r="L57" s="78"/>
      <c r="M57" s="79"/>
      <c r="N57" s="34"/>
      <c r="O57" s="34"/>
      <c r="P57" s="33"/>
      <c r="Q57" s="72" t="s">
        <v>250</v>
      </c>
      <c r="R57" s="71">
        <v>610</v>
      </c>
      <c r="S57" s="30"/>
      <c r="T57" s="30"/>
      <c r="U57" s="30"/>
      <c r="V57" s="30"/>
      <c r="W57" s="30"/>
      <c r="X57" s="29"/>
      <c r="Y57" s="28"/>
      <c r="Z57" s="27"/>
      <c r="AA57" s="27"/>
      <c r="AB57" s="28"/>
      <c r="AC57" s="28">
        <v>970.29</v>
      </c>
      <c r="AD57" s="76">
        <v>0</v>
      </c>
      <c r="AE57" s="26"/>
      <c r="AF57" s="25">
        <f t="shared" si="3"/>
        <v>-100</v>
      </c>
      <c r="AG57" s="24"/>
      <c r="AH57" s="24"/>
      <c r="AI57" s="24"/>
      <c r="AJ57" s="24"/>
      <c r="AK57" s="23"/>
    </row>
    <row r="58" spans="1:37" ht="26.25" customHeight="1" x14ac:dyDescent="0.2">
      <c r="A58" s="35"/>
      <c r="B58" s="34"/>
      <c r="C58" s="34"/>
      <c r="D58" s="34"/>
      <c r="E58" s="34"/>
      <c r="F58" s="77" t="s">
        <v>251</v>
      </c>
      <c r="G58" s="78"/>
      <c r="H58" s="78"/>
      <c r="I58" s="78"/>
      <c r="J58" s="78"/>
      <c r="K58" s="78"/>
      <c r="L58" s="78"/>
      <c r="M58" s="79"/>
      <c r="N58" s="34"/>
      <c r="O58" s="34"/>
      <c r="P58" s="33"/>
      <c r="Q58" s="74" t="s">
        <v>252</v>
      </c>
      <c r="R58" s="26"/>
      <c r="S58" s="30"/>
      <c r="T58" s="30"/>
      <c r="U58" s="30"/>
      <c r="V58" s="30"/>
      <c r="W58" s="30"/>
      <c r="X58" s="29"/>
      <c r="Y58" s="28"/>
      <c r="Z58" s="27"/>
      <c r="AA58" s="27"/>
      <c r="AB58" s="28"/>
      <c r="AC58" s="28">
        <v>495.76</v>
      </c>
      <c r="AD58" s="76">
        <v>0</v>
      </c>
      <c r="AE58" s="26"/>
      <c r="AF58" s="25">
        <f t="shared" si="3"/>
        <v>-100</v>
      </c>
      <c r="AG58" s="24"/>
      <c r="AH58" s="24"/>
      <c r="AI58" s="24"/>
      <c r="AJ58" s="24"/>
      <c r="AK58" s="23"/>
    </row>
    <row r="59" spans="1:37" ht="72" customHeight="1" x14ac:dyDescent="0.2">
      <c r="A59" s="35"/>
      <c r="B59" s="34"/>
      <c r="C59" s="34"/>
      <c r="D59" s="34"/>
      <c r="E59" s="34"/>
      <c r="F59" s="77" t="s">
        <v>141</v>
      </c>
      <c r="G59" s="83"/>
      <c r="H59" s="83"/>
      <c r="I59" s="83"/>
      <c r="J59" s="83"/>
      <c r="K59" s="83"/>
      <c r="L59" s="83"/>
      <c r="M59" s="84"/>
      <c r="N59" s="34"/>
      <c r="O59" s="34"/>
      <c r="P59" s="33"/>
      <c r="Q59" s="74" t="s">
        <v>253</v>
      </c>
      <c r="R59" s="75">
        <v>610</v>
      </c>
      <c r="S59" s="30"/>
      <c r="T59" s="30"/>
      <c r="U59" s="30"/>
      <c r="V59" s="30"/>
      <c r="W59" s="30"/>
      <c r="X59" s="29"/>
      <c r="Y59" s="28"/>
      <c r="Z59" s="27"/>
      <c r="AA59" s="27"/>
      <c r="AB59" s="28"/>
      <c r="AC59" s="28">
        <v>495.76</v>
      </c>
      <c r="AD59" s="76">
        <v>0</v>
      </c>
      <c r="AE59" s="26"/>
      <c r="AF59" s="25">
        <f t="shared" si="3"/>
        <v>-100</v>
      </c>
      <c r="AG59" s="24"/>
      <c r="AH59" s="24"/>
      <c r="AI59" s="24"/>
      <c r="AJ59" s="24"/>
      <c r="AK59" s="23"/>
    </row>
    <row r="60" spans="1:37" ht="19.5" customHeight="1" x14ac:dyDescent="0.2">
      <c r="A60" s="35"/>
      <c r="B60" s="85" t="s">
        <v>145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0"/>
      <c r="Q60" s="70" t="s">
        <v>144</v>
      </c>
      <c r="R60" s="31" t="s">
        <v>80</v>
      </c>
      <c r="S60" s="102"/>
      <c r="T60" s="102"/>
      <c r="U60" s="102"/>
      <c r="V60" s="102"/>
      <c r="W60" s="102"/>
      <c r="X60" s="29">
        <v>0</v>
      </c>
      <c r="Y60" s="28">
        <v>16873.599999999999</v>
      </c>
      <c r="Z60" s="103"/>
      <c r="AA60" s="103"/>
      <c r="AB60" s="104"/>
      <c r="AC60" s="28">
        <v>0</v>
      </c>
      <c r="AD60" s="76">
        <v>16873.580000000002</v>
      </c>
      <c r="AE60" s="26"/>
      <c r="AF60" s="25" t="s">
        <v>0</v>
      </c>
      <c r="AG60" s="105"/>
      <c r="AH60" s="105"/>
      <c r="AI60" s="105"/>
      <c r="AJ60" s="105"/>
      <c r="AK60" s="23"/>
    </row>
    <row r="61" spans="1:37" ht="102" customHeight="1" x14ac:dyDescent="0.2">
      <c r="A61" s="35"/>
      <c r="B61" s="85" t="s">
        <v>143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0"/>
      <c r="Q61" s="32" t="s">
        <v>142</v>
      </c>
      <c r="R61" s="31">
        <v>610</v>
      </c>
      <c r="S61" s="102"/>
      <c r="T61" s="102"/>
      <c r="U61" s="102"/>
      <c r="V61" s="102"/>
      <c r="W61" s="102"/>
      <c r="X61" s="29">
        <v>0</v>
      </c>
      <c r="Y61" s="28">
        <v>454.2</v>
      </c>
      <c r="Z61" s="103"/>
      <c r="AA61" s="103"/>
      <c r="AB61" s="104"/>
      <c r="AC61" s="28">
        <v>0</v>
      </c>
      <c r="AD61" s="76">
        <v>454.16</v>
      </c>
      <c r="AE61" s="26"/>
      <c r="AF61" s="25" t="s">
        <v>0</v>
      </c>
      <c r="AG61" s="105"/>
      <c r="AH61" s="105"/>
      <c r="AI61" s="105"/>
      <c r="AJ61" s="105"/>
      <c r="AK61" s="23"/>
    </row>
    <row r="62" spans="1:37" ht="57" customHeight="1" x14ac:dyDescent="0.2">
      <c r="A62" s="35"/>
      <c r="B62" s="85" t="s">
        <v>141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0"/>
      <c r="Q62" s="32" t="s">
        <v>140</v>
      </c>
      <c r="R62" s="31">
        <v>610</v>
      </c>
      <c r="S62" s="102"/>
      <c r="T62" s="102"/>
      <c r="U62" s="102"/>
      <c r="V62" s="102"/>
      <c r="W62" s="102"/>
      <c r="X62" s="29">
        <v>0</v>
      </c>
      <c r="Y62" s="28">
        <v>684.1</v>
      </c>
      <c r="Z62" s="103"/>
      <c r="AA62" s="103"/>
      <c r="AB62" s="104"/>
      <c r="AC62" s="28">
        <v>0</v>
      </c>
      <c r="AD62" s="76">
        <v>684.12</v>
      </c>
      <c r="AE62" s="26"/>
      <c r="AF62" s="25" t="s">
        <v>0</v>
      </c>
      <c r="AG62" s="105"/>
      <c r="AH62" s="105"/>
      <c r="AI62" s="105"/>
      <c r="AJ62" s="105"/>
      <c r="AK62" s="23"/>
    </row>
    <row r="63" spans="1:37" ht="102" customHeight="1" x14ac:dyDescent="0.2">
      <c r="A63" s="35"/>
      <c r="B63" s="85" t="s">
        <v>139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0"/>
      <c r="Q63" s="32" t="s">
        <v>138</v>
      </c>
      <c r="R63" s="31">
        <v>610</v>
      </c>
      <c r="S63" s="102"/>
      <c r="T63" s="102"/>
      <c r="U63" s="102"/>
      <c r="V63" s="102"/>
      <c r="W63" s="102"/>
      <c r="X63" s="29">
        <v>0</v>
      </c>
      <c r="Y63" s="28">
        <v>15735.3</v>
      </c>
      <c r="Z63" s="103"/>
      <c r="AA63" s="103"/>
      <c r="AB63" s="104"/>
      <c r="AC63" s="28">
        <v>0</v>
      </c>
      <c r="AD63" s="76">
        <v>15735.3</v>
      </c>
      <c r="AE63" s="26"/>
      <c r="AF63" s="25" t="s">
        <v>0</v>
      </c>
      <c r="AG63" s="105"/>
      <c r="AH63" s="105"/>
      <c r="AI63" s="105"/>
      <c r="AJ63" s="105"/>
      <c r="AK63" s="23"/>
    </row>
    <row r="64" spans="1:37" ht="23.25" customHeight="1" x14ac:dyDescent="0.2">
      <c r="A64" s="35"/>
      <c r="B64" s="86" t="s">
        <v>107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0"/>
      <c r="Q64" s="32" t="s">
        <v>137</v>
      </c>
      <c r="R64" s="31" t="s">
        <v>80</v>
      </c>
      <c r="S64" s="102"/>
      <c r="T64" s="102"/>
      <c r="U64" s="102"/>
      <c r="V64" s="102"/>
      <c r="W64" s="102"/>
      <c r="X64" s="29">
        <v>0</v>
      </c>
      <c r="Y64" s="28">
        <v>4195.8</v>
      </c>
      <c r="Z64" s="103"/>
      <c r="AA64" s="103"/>
      <c r="AB64" s="104"/>
      <c r="AC64" s="28">
        <v>0</v>
      </c>
      <c r="AD64" s="76">
        <v>4195.8</v>
      </c>
      <c r="AE64" s="26"/>
      <c r="AF64" s="25" t="s">
        <v>0</v>
      </c>
      <c r="AG64" s="105"/>
      <c r="AH64" s="105"/>
      <c r="AI64" s="105"/>
      <c r="AJ64" s="105"/>
      <c r="AK64" s="23"/>
    </row>
    <row r="65" spans="1:37" ht="57" customHeight="1" x14ac:dyDescent="0.2">
      <c r="A65" s="35"/>
      <c r="B65" s="86" t="s">
        <v>136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0"/>
      <c r="Q65" s="32" t="s">
        <v>135</v>
      </c>
      <c r="R65" s="31">
        <v>610</v>
      </c>
      <c r="S65" s="102"/>
      <c r="T65" s="102"/>
      <c r="U65" s="102"/>
      <c r="V65" s="102"/>
      <c r="W65" s="102"/>
      <c r="X65" s="29">
        <v>0</v>
      </c>
      <c r="Y65" s="28">
        <v>4195.8</v>
      </c>
      <c r="Z65" s="103"/>
      <c r="AA65" s="103"/>
      <c r="AB65" s="104"/>
      <c r="AC65" s="28">
        <v>0</v>
      </c>
      <c r="AD65" s="76">
        <v>4195.8</v>
      </c>
      <c r="AE65" s="26"/>
      <c r="AF65" s="25" t="s">
        <v>0</v>
      </c>
      <c r="AG65" s="105"/>
      <c r="AH65" s="105"/>
      <c r="AI65" s="105"/>
      <c r="AJ65" s="105"/>
      <c r="AK65" s="23"/>
    </row>
    <row r="66" spans="1:37" ht="23.25" customHeight="1" x14ac:dyDescent="0.2">
      <c r="A66" s="35"/>
      <c r="B66" s="85" t="s">
        <v>133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0"/>
      <c r="Q66" s="32" t="s">
        <v>134</v>
      </c>
      <c r="R66" s="31" t="s">
        <v>80</v>
      </c>
      <c r="S66" s="102"/>
      <c r="T66" s="102"/>
      <c r="U66" s="102"/>
      <c r="V66" s="102"/>
      <c r="W66" s="102"/>
      <c r="X66" s="29">
        <v>0</v>
      </c>
      <c r="Y66" s="28">
        <v>42801.3</v>
      </c>
      <c r="Z66" s="103"/>
      <c r="AA66" s="103"/>
      <c r="AB66" s="104"/>
      <c r="AC66" s="28">
        <v>61831.64</v>
      </c>
      <c r="AD66" s="76">
        <v>42801.3</v>
      </c>
      <c r="AE66" s="26"/>
      <c r="AF66" s="25">
        <f t="shared" ref="AF66:AF82" si="4">AD66/AC66*100-100</f>
        <v>-30.777673048943868</v>
      </c>
      <c r="AG66" s="105"/>
      <c r="AH66" s="105"/>
      <c r="AI66" s="105"/>
      <c r="AJ66" s="105"/>
      <c r="AK66" s="23"/>
    </row>
    <row r="67" spans="1:37" ht="23.25" customHeight="1" x14ac:dyDescent="0.2">
      <c r="A67" s="35"/>
      <c r="B67" s="85" t="s">
        <v>133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0"/>
      <c r="Q67" s="32" t="s">
        <v>132</v>
      </c>
      <c r="R67" s="31" t="s">
        <v>80</v>
      </c>
      <c r="S67" s="102"/>
      <c r="T67" s="102"/>
      <c r="U67" s="102"/>
      <c r="V67" s="102"/>
      <c r="W67" s="102"/>
      <c r="X67" s="29">
        <v>0</v>
      </c>
      <c r="Y67" s="28">
        <v>42407.6</v>
      </c>
      <c r="Z67" s="103"/>
      <c r="AA67" s="103"/>
      <c r="AB67" s="104"/>
      <c r="AC67" s="28">
        <v>35630.080000000002</v>
      </c>
      <c r="AD67" s="76">
        <v>42407.64</v>
      </c>
      <c r="AE67" s="26"/>
      <c r="AF67" s="25">
        <f t="shared" si="4"/>
        <v>19.022017351630979</v>
      </c>
      <c r="AG67" s="105"/>
      <c r="AH67" s="105"/>
      <c r="AI67" s="105"/>
      <c r="AJ67" s="105"/>
      <c r="AK67" s="23"/>
    </row>
    <row r="68" spans="1:37" ht="19.5" customHeight="1" x14ac:dyDescent="0.2">
      <c r="A68" s="35"/>
      <c r="B68" s="85" t="s">
        <v>131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0"/>
      <c r="Q68" s="32" t="s">
        <v>130</v>
      </c>
      <c r="R68" s="31" t="s">
        <v>80</v>
      </c>
      <c r="S68" s="102"/>
      <c r="T68" s="102"/>
      <c r="U68" s="102"/>
      <c r="V68" s="102"/>
      <c r="W68" s="102"/>
      <c r="X68" s="29">
        <v>0</v>
      </c>
      <c r="Y68" s="28">
        <v>1584.1</v>
      </c>
      <c r="Z68" s="103"/>
      <c r="AA68" s="103"/>
      <c r="AB68" s="104"/>
      <c r="AC68" s="28">
        <v>1904.07</v>
      </c>
      <c r="AD68" s="76">
        <v>1584.09</v>
      </c>
      <c r="AE68" s="26"/>
      <c r="AF68" s="25">
        <f t="shared" si="4"/>
        <v>-16.805054436023894</v>
      </c>
      <c r="AG68" s="105"/>
      <c r="AH68" s="105"/>
      <c r="AI68" s="105"/>
      <c r="AJ68" s="105"/>
      <c r="AK68" s="23"/>
    </row>
    <row r="69" spans="1:37" ht="23.25" customHeight="1" x14ac:dyDescent="0.2">
      <c r="A69" s="35"/>
      <c r="B69" s="85" t="s">
        <v>129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0"/>
      <c r="Q69" s="32" t="s">
        <v>128</v>
      </c>
      <c r="R69" s="31">
        <v>610</v>
      </c>
      <c r="S69" s="102"/>
      <c r="T69" s="102"/>
      <c r="U69" s="102"/>
      <c r="V69" s="102"/>
      <c r="W69" s="102"/>
      <c r="X69" s="29">
        <v>0</v>
      </c>
      <c r="Y69" s="28">
        <v>1027.5</v>
      </c>
      <c r="Z69" s="103"/>
      <c r="AA69" s="103"/>
      <c r="AB69" s="104"/>
      <c r="AC69" s="28">
        <v>1107.2</v>
      </c>
      <c r="AD69" s="76">
        <v>1027.51</v>
      </c>
      <c r="AE69" s="26"/>
      <c r="AF69" s="25">
        <f t="shared" si="4"/>
        <v>-7.197434971098275</v>
      </c>
      <c r="AG69" s="105"/>
      <c r="AH69" s="105"/>
      <c r="AI69" s="105"/>
      <c r="AJ69" s="105"/>
      <c r="AK69" s="23"/>
    </row>
    <row r="70" spans="1:37" ht="45" customHeight="1" x14ac:dyDescent="0.2">
      <c r="A70" s="35"/>
      <c r="B70" s="86" t="s">
        <v>113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0"/>
      <c r="Q70" s="32" t="s">
        <v>127</v>
      </c>
      <c r="R70" s="31">
        <v>610</v>
      </c>
      <c r="S70" s="102"/>
      <c r="T70" s="102"/>
      <c r="U70" s="102"/>
      <c r="V70" s="102"/>
      <c r="W70" s="102"/>
      <c r="X70" s="29">
        <v>0</v>
      </c>
      <c r="Y70" s="28">
        <v>556.6</v>
      </c>
      <c r="Z70" s="103"/>
      <c r="AA70" s="103"/>
      <c r="AB70" s="104"/>
      <c r="AC70" s="28">
        <v>412.37</v>
      </c>
      <c r="AD70" s="76">
        <v>556.58000000000004</v>
      </c>
      <c r="AE70" s="26"/>
      <c r="AF70" s="25">
        <f t="shared" si="4"/>
        <v>34.971021170308234</v>
      </c>
      <c r="AG70" s="105"/>
      <c r="AH70" s="105"/>
      <c r="AI70" s="105"/>
      <c r="AJ70" s="105"/>
      <c r="AK70" s="23"/>
    </row>
    <row r="71" spans="1:37" ht="64.5" customHeight="1" x14ac:dyDescent="0.2">
      <c r="A71" s="35"/>
      <c r="B71" s="34"/>
      <c r="C71" s="34"/>
      <c r="D71" s="34"/>
      <c r="E71" s="34"/>
      <c r="F71" s="77" t="s">
        <v>254</v>
      </c>
      <c r="G71" s="78"/>
      <c r="H71" s="78"/>
      <c r="I71" s="78"/>
      <c r="J71" s="78"/>
      <c r="K71" s="78"/>
      <c r="L71" s="78"/>
      <c r="M71" s="79"/>
      <c r="N71" s="34"/>
      <c r="O71" s="34"/>
      <c r="P71" s="33"/>
      <c r="Q71" s="32" t="s">
        <v>127</v>
      </c>
      <c r="R71" s="31">
        <v>610</v>
      </c>
      <c r="S71" s="30"/>
      <c r="T71" s="30"/>
      <c r="U71" s="30"/>
      <c r="V71" s="30"/>
      <c r="W71" s="30"/>
      <c r="X71" s="29"/>
      <c r="Y71" s="28"/>
      <c r="Z71" s="27"/>
      <c r="AA71" s="27"/>
      <c r="AB71" s="28"/>
      <c r="AC71" s="28">
        <v>232.7</v>
      </c>
      <c r="AD71" s="76">
        <v>0</v>
      </c>
      <c r="AE71" s="26"/>
      <c r="AF71" s="25">
        <f t="shared" si="4"/>
        <v>-100</v>
      </c>
      <c r="AG71" s="24"/>
      <c r="AH71" s="24"/>
      <c r="AI71" s="24"/>
      <c r="AJ71" s="24"/>
      <c r="AK71" s="23"/>
    </row>
    <row r="72" spans="1:37" ht="40.5" customHeight="1" x14ac:dyDescent="0.2">
      <c r="A72" s="35"/>
      <c r="B72" s="34"/>
      <c r="C72" s="34"/>
      <c r="D72" s="34"/>
      <c r="E72" s="34"/>
      <c r="F72" s="80" t="s">
        <v>234</v>
      </c>
      <c r="G72" s="81"/>
      <c r="H72" s="81"/>
      <c r="I72" s="81"/>
      <c r="J72" s="81"/>
      <c r="K72" s="81"/>
      <c r="L72" s="81"/>
      <c r="M72" s="82"/>
      <c r="N72" s="34"/>
      <c r="O72" s="34"/>
      <c r="P72" s="33"/>
      <c r="Q72" s="73" t="s">
        <v>255</v>
      </c>
      <c r="R72" s="31">
        <v>610</v>
      </c>
      <c r="S72" s="30"/>
      <c r="T72" s="30"/>
      <c r="U72" s="30"/>
      <c r="V72" s="30"/>
      <c r="W72" s="30"/>
      <c r="X72" s="29"/>
      <c r="Y72" s="28"/>
      <c r="Z72" s="27"/>
      <c r="AA72" s="27"/>
      <c r="AB72" s="28"/>
      <c r="AC72" s="28">
        <v>151.80000000000001</v>
      </c>
      <c r="AD72" s="76">
        <v>0</v>
      </c>
      <c r="AE72" s="26"/>
      <c r="AF72" s="25">
        <f t="shared" si="4"/>
        <v>-100</v>
      </c>
      <c r="AG72" s="24"/>
      <c r="AH72" s="24"/>
      <c r="AI72" s="24"/>
      <c r="AJ72" s="24"/>
      <c r="AK72" s="23"/>
    </row>
    <row r="73" spans="1:37" ht="20.25" customHeight="1" x14ac:dyDescent="0.2">
      <c r="A73" s="35"/>
      <c r="B73" s="34"/>
      <c r="C73" s="34"/>
      <c r="D73" s="34"/>
      <c r="E73" s="34"/>
      <c r="F73" s="77" t="s">
        <v>256</v>
      </c>
      <c r="G73" s="78"/>
      <c r="H73" s="78"/>
      <c r="I73" s="78"/>
      <c r="J73" s="78"/>
      <c r="K73" s="78"/>
      <c r="L73" s="78"/>
      <c r="M73" s="79"/>
      <c r="N73" s="34"/>
      <c r="O73" s="34"/>
      <c r="P73" s="33"/>
      <c r="Q73" s="73" t="s">
        <v>257</v>
      </c>
      <c r="R73" s="31"/>
      <c r="S73" s="30"/>
      <c r="T73" s="30"/>
      <c r="U73" s="30"/>
      <c r="V73" s="30"/>
      <c r="W73" s="30"/>
      <c r="X73" s="29"/>
      <c r="Y73" s="28"/>
      <c r="Z73" s="27"/>
      <c r="AA73" s="27"/>
      <c r="AB73" s="28"/>
      <c r="AC73" s="28">
        <v>1904.07</v>
      </c>
      <c r="AD73" s="76">
        <v>0</v>
      </c>
      <c r="AE73" s="26"/>
      <c r="AF73" s="25">
        <f t="shared" si="4"/>
        <v>-100</v>
      </c>
      <c r="AG73" s="24"/>
      <c r="AH73" s="24"/>
      <c r="AI73" s="24"/>
      <c r="AJ73" s="24"/>
      <c r="AK73" s="23"/>
    </row>
    <row r="74" spans="1:37" ht="25.5" customHeight="1" x14ac:dyDescent="0.2">
      <c r="A74" s="35"/>
      <c r="B74" s="34"/>
      <c r="C74" s="34"/>
      <c r="D74" s="34"/>
      <c r="E74" s="34"/>
      <c r="F74" s="77" t="s">
        <v>259</v>
      </c>
      <c r="G74" s="83"/>
      <c r="H74" s="83"/>
      <c r="I74" s="83"/>
      <c r="J74" s="83"/>
      <c r="K74" s="83"/>
      <c r="L74" s="83"/>
      <c r="M74" s="84"/>
      <c r="N74" s="34"/>
      <c r="O74" s="34"/>
      <c r="P74" s="33"/>
      <c r="Q74" s="73" t="s">
        <v>260</v>
      </c>
      <c r="R74" s="31">
        <v>610</v>
      </c>
      <c r="S74" s="30"/>
      <c r="T74" s="30"/>
      <c r="U74" s="30"/>
      <c r="V74" s="30"/>
      <c r="W74" s="30"/>
      <c r="X74" s="29"/>
      <c r="Y74" s="28"/>
      <c r="Z74" s="27"/>
      <c r="AA74" s="27"/>
      <c r="AB74" s="28"/>
      <c r="AC74" s="28">
        <v>1904.07</v>
      </c>
      <c r="AD74" s="76">
        <v>0</v>
      </c>
      <c r="AE74" s="26"/>
      <c r="AF74" s="25">
        <f t="shared" si="4"/>
        <v>-100</v>
      </c>
      <c r="AG74" s="24"/>
      <c r="AH74" s="24"/>
      <c r="AI74" s="24"/>
      <c r="AJ74" s="24"/>
      <c r="AK74" s="23"/>
    </row>
    <row r="75" spans="1:37" ht="36.75" customHeight="1" x14ac:dyDescent="0.2">
      <c r="A75" s="35"/>
      <c r="B75" s="34"/>
      <c r="C75" s="34"/>
      <c r="D75" s="34"/>
      <c r="E75" s="34"/>
      <c r="F75" s="77" t="s">
        <v>113</v>
      </c>
      <c r="G75" s="83"/>
      <c r="H75" s="83"/>
      <c r="I75" s="83"/>
      <c r="J75" s="83"/>
      <c r="K75" s="83"/>
      <c r="L75" s="83"/>
      <c r="M75" s="84"/>
      <c r="N75" s="34"/>
      <c r="O75" s="34"/>
      <c r="P75" s="33"/>
      <c r="Q75" s="73" t="s">
        <v>258</v>
      </c>
      <c r="R75" s="31">
        <v>610</v>
      </c>
      <c r="S75" s="30"/>
      <c r="T75" s="30"/>
      <c r="U75" s="30"/>
      <c r="V75" s="30"/>
      <c r="W75" s="30"/>
      <c r="X75" s="29"/>
      <c r="Y75" s="28"/>
      <c r="Z75" s="27"/>
      <c r="AA75" s="27"/>
      <c r="AB75" s="28"/>
      <c r="AC75" s="28">
        <v>1904.07</v>
      </c>
      <c r="AD75" s="76">
        <v>0</v>
      </c>
      <c r="AE75" s="26"/>
      <c r="AF75" s="25">
        <f t="shared" si="4"/>
        <v>-100</v>
      </c>
      <c r="AG75" s="24"/>
      <c r="AH75" s="24"/>
      <c r="AI75" s="24"/>
      <c r="AJ75" s="24"/>
      <c r="AK75" s="23"/>
    </row>
    <row r="76" spans="1:37" ht="19.5" customHeight="1" x14ac:dyDescent="0.2">
      <c r="A76" s="35"/>
      <c r="B76" s="85" t="s">
        <v>126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0"/>
      <c r="Q76" s="32" t="s">
        <v>125</v>
      </c>
      <c r="R76" s="31" t="s">
        <v>80</v>
      </c>
      <c r="S76" s="102"/>
      <c r="T76" s="102"/>
      <c r="U76" s="102"/>
      <c r="V76" s="102"/>
      <c r="W76" s="102"/>
      <c r="X76" s="29">
        <v>0</v>
      </c>
      <c r="Y76" s="28">
        <v>10919.9</v>
      </c>
      <c r="Z76" s="103"/>
      <c r="AA76" s="103"/>
      <c r="AB76" s="104"/>
      <c r="AC76" s="28">
        <v>10481</v>
      </c>
      <c r="AD76" s="76">
        <v>10919.92</v>
      </c>
      <c r="AE76" s="26"/>
      <c r="AF76" s="25">
        <f t="shared" si="4"/>
        <v>4.1877683427153869</v>
      </c>
      <c r="AG76" s="105"/>
      <c r="AH76" s="105"/>
      <c r="AI76" s="105"/>
      <c r="AJ76" s="105"/>
      <c r="AK76" s="23"/>
    </row>
    <row r="77" spans="1:37" ht="23.25" customHeight="1" x14ac:dyDescent="0.2">
      <c r="A77" s="35"/>
      <c r="B77" s="85" t="s">
        <v>124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0"/>
      <c r="Q77" s="32" t="s">
        <v>123</v>
      </c>
      <c r="R77" s="31">
        <v>610</v>
      </c>
      <c r="S77" s="102"/>
      <c r="T77" s="102"/>
      <c r="U77" s="102"/>
      <c r="V77" s="102"/>
      <c r="W77" s="102"/>
      <c r="X77" s="29">
        <v>0</v>
      </c>
      <c r="Y77" s="28">
        <v>7880</v>
      </c>
      <c r="Z77" s="103"/>
      <c r="AA77" s="103"/>
      <c r="AB77" s="104"/>
      <c r="AC77" s="28">
        <v>7372.1</v>
      </c>
      <c r="AD77" s="76">
        <v>7879.95</v>
      </c>
      <c r="AE77" s="26"/>
      <c r="AF77" s="25">
        <f t="shared" si="4"/>
        <v>6.8888105153212678</v>
      </c>
      <c r="AG77" s="105"/>
      <c r="AH77" s="105"/>
      <c r="AI77" s="105"/>
      <c r="AJ77" s="105"/>
      <c r="AK77" s="23"/>
    </row>
    <row r="78" spans="1:37" ht="34.5" customHeight="1" x14ac:dyDescent="0.2">
      <c r="A78" s="35"/>
      <c r="B78" s="86" t="s">
        <v>113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0"/>
      <c r="Q78" s="32" t="s">
        <v>122</v>
      </c>
      <c r="R78" s="31">
        <v>610</v>
      </c>
      <c r="S78" s="102"/>
      <c r="T78" s="102"/>
      <c r="U78" s="102"/>
      <c r="V78" s="102"/>
      <c r="W78" s="102"/>
      <c r="X78" s="29">
        <v>0</v>
      </c>
      <c r="Y78" s="28">
        <v>2968.5</v>
      </c>
      <c r="Z78" s="103"/>
      <c r="AA78" s="103"/>
      <c r="AB78" s="104"/>
      <c r="AC78" s="28">
        <v>2268.06</v>
      </c>
      <c r="AD78" s="76">
        <v>2968.45</v>
      </c>
      <c r="AE78" s="26"/>
      <c r="AF78" s="25">
        <f t="shared" si="4"/>
        <v>30.880576351595636</v>
      </c>
      <c r="AG78" s="105"/>
      <c r="AH78" s="105"/>
      <c r="AI78" s="105"/>
      <c r="AJ78" s="105"/>
      <c r="AK78" s="23"/>
    </row>
    <row r="79" spans="1:37" ht="45.75" customHeight="1" x14ac:dyDescent="0.2">
      <c r="A79" s="35"/>
      <c r="B79" s="86" t="s">
        <v>121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0"/>
      <c r="Q79" s="32" t="s">
        <v>120</v>
      </c>
      <c r="R79" s="31">
        <v>610</v>
      </c>
      <c r="S79" s="102"/>
      <c r="T79" s="102"/>
      <c r="U79" s="102"/>
      <c r="V79" s="102"/>
      <c r="W79" s="102"/>
      <c r="X79" s="29">
        <v>0</v>
      </c>
      <c r="Y79" s="28">
        <v>71.5</v>
      </c>
      <c r="Z79" s="103"/>
      <c r="AA79" s="103"/>
      <c r="AB79" s="104"/>
      <c r="AC79" s="28">
        <v>65.040000000000006</v>
      </c>
      <c r="AD79" s="76">
        <v>71.52</v>
      </c>
      <c r="AE79" s="26"/>
      <c r="AF79" s="25">
        <f t="shared" si="4"/>
        <v>9.9630996309962825</v>
      </c>
      <c r="AG79" s="105"/>
      <c r="AH79" s="105"/>
      <c r="AI79" s="105"/>
      <c r="AJ79" s="105"/>
      <c r="AK79" s="23"/>
    </row>
    <row r="80" spans="1:37" ht="45.75" customHeight="1" x14ac:dyDescent="0.2">
      <c r="A80" s="35"/>
      <c r="B80" s="34"/>
      <c r="C80" s="34"/>
      <c r="D80" s="34"/>
      <c r="E80" s="34"/>
      <c r="F80" s="80" t="s">
        <v>234</v>
      </c>
      <c r="G80" s="81"/>
      <c r="H80" s="81"/>
      <c r="I80" s="81"/>
      <c r="J80" s="81"/>
      <c r="K80" s="81"/>
      <c r="L80" s="81"/>
      <c r="M80" s="82"/>
      <c r="N80" s="34"/>
      <c r="O80" s="34"/>
      <c r="P80" s="33"/>
      <c r="Q80" s="73" t="s">
        <v>261</v>
      </c>
      <c r="R80" s="31">
        <v>610</v>
      </c>
      <c r="S80" s="30"/>
      <c r="T80" s="30"/>
      <c r="U80" s="30"/>
      <c r="V80" s="30"/>
      <c r="W80" s="30"/>
      <c r="X80" s="29"/>
      <c r="Y80" s="28"/>
      <c r="Z80" s="27"/>
      <c r="AA80" s="27"/>
      <c r="AB80" s="28"/>
      <c r="AC80" s="28">
        <v>775.8</v>
      </c>
      <c r="AD80" s="76">
        <v>0</v>
      </c>
      <c r="AE80" s="26"/>
      <c r="AF80" s="25">
        <f t="shared" si="4"/>
        <v>-100</v>
      </c>
      <c r="AG80" s="24"/>
      <c r="AH80" s="24"/>
      <c r="AI80" s="24"/>
      <c r="AJ80" s="24"/>
      <c r="AK80" s="23"/>
    </row>
    <row r="81" spans="1:37" ht="23.25" customHeight="1" x14ac:dyDescent="0.2">
      <c r="A81" s="35"/>
      <c r="B81" s="86" t="s">
        <v>119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0"/>
      <c r="Q81" s="32" t="s">
        <v>118</v>
      </c>
      <c r="R81" s="31" t="s">
        <v>80</v>
      </c>
      <c r="S81" s="102"/>
      <c r="T81" s="102"/>
      <c r="U81" s="102"/>
      <c r="V81" s="102"/>
      <c r="W81" s="102"/>
      <c r="X81" s="29">
        <v>0</v>
      </c>
      <c r="Y81" s="28">
        <v>29903.599999999999</v>
      </c>
      <c r="Z81" s="103"/>
      <c r="AA81" s="103"/>
      <c r="AB81" s="104"/>
      <c r="AC81" s="28">
        <v>23245.01</v>
      </c>
      <c r="AD81" s="76">
        <v>29903.62</v>
      </c>
      <c r="AE81" s="26"/>
      <c r="AF81" s="25">
        <f t="shared" si="4"/>
        <v>28.645330761311783</v>
      </c>
      <c r="AG81" s="105"/>
      <c r="AH81" s="105"/>
      <c r="AI81" s="105"/>
      <c r="AJ81" s="105"/>
      <c r="AK81" s="23"/>
    </row>
    <row r="82" spans="1:37" ht="34.5" customHeight="1" x14ac:dyDescent="0.2">
      <c r="A82" s="35"/>
      <c r="B82" s="85" t="s">
        <v>117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0"/>
      <c r="Q82" s="32" t="s">
        <v>116</v>
      </c>
      <c r="R82" s="31">
        <v>610</v>
      </c>
      <c r="S82" s="102"/>
      <c r="T82" s="102"/>
      <c r="U82" s="102"/>
      <c r="V82" s="102"/>
      <c r="W82" s="102"/>
      <c r="X82" s="29">
        <v>0</v>
      </c>
      <c r="Y82" s="28">
        <v>22802.5</v>
      </c>
      <c r="Z82" s="103"/>
      <c r="AA82" s="103"/>
      <c r="AB82" s="104"/>
      <c r="AC82" s="28">
        <v>17233.939999999999</v>
      </c>
      <c r="AD82" s="76">
        <v>22802.46</v>
      </c>
      <c r="AE82" s="26"/>
      <c r="AF82" s="25">
        <f t="shared" si="4"/>
        <v>32.311357704622395</v>
      </c>
      <c r="AG82" s="105"/>
      <c r="AH82" s="105"/>
      <c r="AI82" s="105"/>
      <c r="AJ82" s="105"/>
      <c r="AK82" s="23"/>
    </row>
    <row r="83" spans="1:37" ht="23.25" customHeight="1" x14ac:dyDescent="0.2">
      <c r="A83" s="35"/>
      <c r="B83" s="85" t="s">
        <v>115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0"/>
      <c r="Q83" s="32" t="s">
        <v>114</v>
      </c>
      <c r="R83" s="31">
        <v>610</v>
      </c>
      <c r="S83" s="102"/>
      <c r="T83" s="102"/>
      <c r="U83" s="102"/>
      <c r="V83" s="102"/>
      <c r="W83" s="102"/>
      <c r="X83" s="29">
        <v>0</v>
      </c>
      <c r="Y83" s="28">
        <v>928.5</v>
      </c>
      <c r="Z83" s="103"/>
      <c r="AA83" s="103"/>
      <c r="AB83" s="104"/>
      <c r="AC83" s="28">
        <v>0</v>
      </c>
      <c r="AD83" s="76">
        <v>928.49</v>
      </c>
      <c r="AE83" s="26"/>
      <c r="AF83" s="25" t="s">
        <v>0</v>
      </c>
      <c r="AG83" s="105"/>
      <c r="AH83" s="105"/>
      <c r="AI83" s="105"/>
      <c r="AJ83" s="105"/>
      <c r="AK83" s="23"/>
    </row>
    <row r="84" spans="1:37" ht="34.5" customHeight="1" x14ac:dyDescent="0.2">
      <c r="A84" s="35"/>
      <c r="B84" s="85" t="s">
        <v>113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0"/>
      <c r="Q84" s="32" t="s">
        <v>112</v>
      </c>
      <c r="R84" s="31">
        <v>610</v>
      </c>
      <c r="S84" s="102"/>
      <c r="T84" s="102"/>
      <c r="U84" s="102"/>
      <c r="V84" s="102"/>
      <c r="W84" s="102"/>
      <c r="X84" s="29">
        <v>0</v>
      </c>
      <c r="Y84" s="28">
        <v>5751.4</v>
      </c>
      <c r="Z84" s="103"/>
      <c r="AA84" s="103"/>
      <c r="AB84" s="104"/>
      <c r="AC84" s="28">
        <v>4192.47</v>
      </c>
      <c r="AD84" s="76">
        <v>5751.37</v>
      </c>
      <c r="AE84" s="26"/>
      <c r="AF84" s="25">
        <f t="shared" ref="AF84:AF91" si="5">AD84/AC84*100-100</f>
        <v>37.183331067365998</v>
      </c>
      <c r="AG84" s="105"/>
      <c r="AH84" s="105"/>
      <c r="AI84" s="105"/>
      <c r="AJ84" s="105"/>
      <c r="AK84" s="23"/>
    </row>
    <row r="85" spans="1:37" ht="57.75" customHeight="1" x14ac:dyDescent="0.2">
      <c r="A85" s="35"/>
      <c r="B85" s="34"/>
      <c r="C85" s="34"/>
      <c r="D85" s="34"/>
      <c r="E85" s="34"/>
      <c r="F85" s="77" t="s">
        <v>262</v>
      </c>
      <c r="G85" s="78"/>
      <c r="H85" s="78"/>
      <c r="I85" s="78"/>
      <c r="J85" s="78"/>
      <c r="K85" s="78"/>
      <c r="L85" s="78"/>
      <c r="M85" s="79"/>
      <c r="N85" s="34"/>
      <c r="O85" s="34"/>
      <c r="P85" s="33"/>
      <c r="Q85" s="73" t="s">
        <v>263</v>
      </c>
      <c r="R85" s="31">
        <v>610</v>
      </c>
      <c r="S85" s="30"/>
      <c r="T85" s="30"/>
      <c r="U85" s="30"/>
      <c r="V85" s="30"/>
      <c r="W85" s="30"/>
      <c r="X85" s="29"/>
      <c r="Y85" s="28"/>
      <c r="Z85" s="27"/>
      <c r="AA85" s="27"/>
      <c r="AB85" s="28"/>
      <c r="AC85" s="28">
        <v>4192.47</v>
      </c>
      <c r="AD85" s="76">
        <v>0</v>
      </c>
      <c r="AE85" s="26"/>
      <c r="AF85" s="25">
        <f t="shared" si="5"/>
        <v>-100</v>
      </c>
      <c r="AG85" s="24"/>
      <c r="AH85" s="24"/>
      <c r="AI85" s="24"/>
      <c r="AJ85" s="24"/>
      <c r="AK85" s="23"/>
    </row>
    <row r="86" spans="1:37" ht="42.75" customHeight="1" x14ac:dyDescent="0.2">
      <c r="A86" s="35"/>
      <c r="B86" s="34"/>
      <c r="C86" s="34"/>
      <c r="D86" s="34"/>
      <c r="E86" s="34"/>
      <c r="F86" s="80" t="s">
        <v>234</v>
      </c>
      <c r="G86" s="81"/>
      <c r="H86" s="81"/>
      <c r="I86" s="81"/>
      <c r="J86" s="81"/>
      <c r="K86" s="81"/>
      <c r="L86" s="81"/>
      <c r="M86" s="82"/>
      <c r="N86" s="34"/>
      <c r="O86" s="34"/>
      <c r="P86" s="33"/>
      <c r="Q86" s="73" t="s">
        <v>264</v>
      </c>
      <c r="R86" s="31">
        <v>610</v>
      </c>
      <c r="S86" s="30"/>
      <c r="T86" s="30"/>
      <c r="U86" s="30"/>
      <c r="V86" s="30"/>
      <c r="W86" s="30"/>
      <c r="X86" s="29"/>
      <c r="Y86" s="28"/>
      <c r="Z86" s="27"/>
      <c r="AA86" s="27"/>
      <c r="AB86" s="28"/>
      <c r="AC86" s="28">
        <v>1818.6</v>
      </c>
      <c r="AD86" s="76">
        <v>0</v>
      </c>
      <c r="AE86" s="26"/>
      <c r="AF86" s="25">
        <f t="shared" si="5"/>
        <v>-100</v>
      </c>
      <c r="AG86" s="24"/>
      <c r="AH86" s="24"/>
      <c r="AI86" s="24"/>
      <c r="AJ86" s="24"/>
      <c r="AK86" s="23"/>
    </row>
    <row r="87" spans="1:37" ht="24" customHeight="1" x14ac:dyDescent="0.2">
      <c r="A87" s="35"/>
      <c r="B87" s="34"/>
      <c r="C87" s="34"/>
      <c r="D87" s="34"/>
      <c r="E87" s="34"/>
      <c r="F87" s="77" t="s">
        <v>109</v>
      </c>
      <c r="G87" s="78"/>
      <c r="H87" s="78"/>
      <c r="I87" s="78"/>
      <c r="J87" s="78"/>
      <c r="K87" s="78"/>
      <c r="L87" s="78"/>
      <c r="M87" s="79"/>
      <c r="N87" s="34"/>
      <c r="O87" s="34"/>
      <c r="P87" s="33"/>
      <c r="Q87" s="73" t="s">
        <v>265</v>
      </c>
      <c r="R87" s="31"/>
      <c r="S87" s="30"/>
      <c r="T87" s="30"/>
      <c r="U87" s="30"/>
      <c r="V87" s="30"/>
      <c r="W87" s="30"/>
      <c r="X87" s="29"/>
      <c r="Y87" s="28"/>
      <c r="Z87" s="27"/>
      <c r="AA87" s="27"/>
      <c r="AB87" s="28"/>
      <c r="AC87" s="28">
        <v>26201.56</v>
      </c>
      <c r="AD87" s="76">
        <v>0</v>
      </c>
      <c r="AE87" s="26"/>
      <c r="AF87" s="25">
        <f t="shared" si="5"/>
        <v>-100</v>
      </c>
      <c r="AG87" s="24"/>
      <c r="AH87" s="24"/>
      <c r="AI87" s="24"/>
      <c r="AJ87" s="24"/>
      <c r="AK87" s="23"/>
    </row>
    <row r="88" spans="1:37" ht="24" customHeight="1" x14ac:dyDescent="0.2">
      <c r="A88" s="35"/>
      <c r="B88" s="34"/>
      <c r="C88" s="34"/>
      <c r="D88" s="34"/>
      <c r="E88" s="34"/>
      <c r="F88" s="77" t="s">
        <v>109</v>
      </c>
      <c r="G88" s="78"/>
      <c r="H88" s="78"/>
      <c r="I88" s="78"/>
      <c r="J88" s="78"/>
      <c r="K88" s="78"/>
      <c r="L88" s="78"/>
      <c r="M88" s="79"/>
      <c r="N88" s="34"/>
      <c r="O88" s="34"/>
      <c r="P88" s="33"/>
      <c r="Q88" s="73" t="s">
        <v>266</v>
      </c>
      <c r="R88" s="31"/>
      <c r="S88" s="30"/>
      <c r="T88" s="30"/>
      <c r="U88" s="30"/>
      <c r="V88" s="30"/>
      <c r="W88" s="30"/>
      <c r="X88" s="29"/>
      <c r="Y88" s="28"/>
      <c r="Z88" s="27"/>
      <c r="AA88" s="27"/>
      <c r="AB88" s="28"/>
      <c r="AC88" s="28">
        <v>26201.56</v>
      </c>
      <c r="AD88" s="76">
        <v>0</v>
      </c>
      <c r="AE88" s="26"/>
      <c r="AF88" s="25">
        <f t="shared" si="5"/>
        <v>-100</v>
      </c>
      <c r="AG88" s="24"/>
      <c r="AH88" s="24"/>
      <c r="AI88" s="24"/>
      <c r="AJ88" s="24"/>
      <c r="AK88" s="23"/>
    </row>
    <row r="89" spans="1:37" ht="38.25" customHeight="1" x14ac:dyDescent="0.2">
      <c r="A89" s="35"/>
      <c r="B89" s="34"/>
      <c r="C89" s="34"/>
      <c r="D89" s="34"/>
      <c r="E89" s="34"/>
      <c r="F89" s="77" t="s">
        <v>267</v>
      </c>
      <c r="G89" s="83"/>
      <c r="H89" s="83"/>
      <c r="I89" s="83"/>
      <c r="J89" s="83"/>
      <c r="K89" s="83"/>
      <c r="L89" s="83"/>
      <c r="M89" s="84"/>
      <c r="N89" s="34"/>
      <c r="O89" s="34"/>
      <c r="P89" s="33"/>
      <c r="Q89" s="73" t="s">
        <v>268</v>
      </c>
      <c r="R89" s="31">
        <v>610</v>
      </c>
      <c r="S89" s="30"/>
      <c r="T89" s="30"/>
      <c r="U89" s="30"/>
      <c r="V89" s="30"/>
      <c r="W89" s="30"/>
      <c r="X89" s="29"/>
      <c r="Y89" s="28"/>
      <c r="Z89" s="27"/>
      <c r="AA89" s="27"/>
      <c r="AB89" s="28"/>
      <c r="AC89" s="28">
        <v>8332.1200000000008</v>
      </c>
      <c r="AD89" s="76">
        <v>0</v>
      </c>
      <c r="AE89" s="26"/>
      <c r="AF89" s="25">
        <f t="shared" si="5"/>
        <v>-100</v>
      </c>
      <c r="AG89" s="24"/>
      <c r="AH89" s="24"/>
      <c r="AI89" s="24"/>
      <c r="AJ89" s="24"/>
      <c r="AK89" s="23"/>
    </row>
    <row r="90" spans="1:37" ht="38.25" customHeight="1" x14ac:dyDescent="0.2">
      <c r="A90" s="35"/>
      <c r="B90" s="34"/>
      <c r="C90" s="34"/>
      <c r="D90" s="34"/>
      <c r="E90" s="34"/>
      <c r="F90" s="77" t="s">
        <v>269</v>
      </c>
      <c r="G90" s="83"/>
      <c r="H90" s="83"/>
      <c r="I90" s="83"/>
      <c r="J90" s="83"/>
      <c r="K90" s="83"/>
      <c r="L90" s="83"/>
      <c r="M90" s="84"/>
      <c r="N90" s="34"/>
      <c r="O90" s="34"/>
      <c r="P90" s="33"/>
      <c r="Q90" s="73" t="s">
        <v>270</v>
      </c>
      <c r="R90" s="31">
        <v>610</v>
      </c>
      <c r="S90" s="30"/>
      <c r="T90" s="30"/>
      <c r="U90" s="30"/>
      <c r="V90" s="30"/>
      <c r="W90" s="30"/>
      <c r="X90" s="29"/>
      <c r="Y90" s="28"/>
      <c r="Z90" s="27"/>
      <c r="AA90" s="27"/>
      <c r="AB90" s="28"/>
      <c r="AC90" s="28">
        <v>14273.42</v>
      </c>
      <c r="AD90" s="76">
        <v>0</v>
      </c>
      <c r="AE90" s="26"/>
      <c r="AF90" s="25">
        <f t="shared" si="5"/>
        <v>-100</v>
      </c>
      <c r="AG90" s="24"/>
      <c r="AH90" s="24"/>
      <c r="AI90" s="24"/>
      <c r="AJ90" s="24"/>
      <c r="AK90" s="23"/>
    </row>
    <row r="91" spans="1:37" ht="31.5" customHeight="1" x14ac:dyDescent="0.2">
      <c r="A91" s="35"/>
      <c r="B91" s="34"/>
      <c r="C91" s="34"/>
      <c r="D91" s="34"/>
      <c r="E91" s="34"/>
      <c r="F91" s="77" t="s">
        <v>269</v>
      </c>
      <c r="G91" s="83"/>
      <c r="H91" s="83"/>
      <c r="I91" s="83"/>
      <c r="J91" s="83"/>
      <c r="K91" s="83"/>
      <c r="L91" s="83"/>
      <c r="M91" s="84"/>
      <c r="N91" s="34"/>
      <c r="O91" s="34"/>
      <c r="P91" s="33"/>
      <c r="Q91" s="73" t="s">
        <v>271</v>
      </c>
      <c r="R91" s="31">
        <v>610</v>
      </c>
      <c r="S91" s="30"/>
      <c r="T91" s="30"/>
      <c r="U91" s="30"/>
      <c r="V91" s="30"/>
      <c r="W91" s="30"/>
      <c r="X91" s="29"/>
      <c r="Y91" s="28"/>
      <c r="Z91" s="27"/>
      <c r="AA91" s="27"/>
      <c r="AB91" s="28"/>
      <c r="AC91" s="28">
        <v>3596.01</v>
      </c>
      <c r="AD91" s="76">
        <v>0</v>
      </c>
      <c r="AE91" s="26"/>
      <c r="AF91" s="25">
        <f t="shared" si="5"/>
        <v>-100</v>
      </c>
      <c r="AG91" s="24"/>
      <c r="AH91" s="24"/>
      <c r="AI91" s="24"/>
      <c r="AJ91" s="24"/>
      <c r="AK91" s="23"/>
    </row>
    <row r="92" spans="1:37" ht="34.5" customHeight="1" x14ac:dyDescent="0.2">
      <c r="A92" s="35"/>
      <c r="B92" s="86" t="s">
        <v>111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0"/>
      <c r="Q92" s="32" t="s">
        <v>110</v>
      </c>
      <c r="R92" s="31">
        <v>610</v>
      </c>
      <c r="S92" s="102"/>
      <c r="T92" s="102"/>
      <c r="U92" s="102"/>
      <c r="V92" s="102"/>
      <c r="W92" s="102"/>
      <c r="X92" s="29">
        <v>0</v>
      </c>
      <c r="Y92" s="28">
        <v>421.3</v>
      </c>
      <c r="Z92" s="103"/>
      <c r="AA92" s="103"/>
      <c r="AB92" s="104"/>
      <c r="AC92" s="28"/>
      <c r="AD92" s="76">
        <v>421.31</v>
      </c>
      <c r="AE92" s="26"/>
      <c r="AF92" s="25" t="s">
        <v>0</v>
      </c>
      <c r="AG92" s="105"/>
      <c r="AH92" s="105"/>
      <c r="AI92" s="105"/>
      <c r="AJ92" s="105"/>
      <c r="AK92" s="23"/>
    </row>
    <row r="93" spans="1:37" ht="19.5" customHeight="1" x14ac:dyDescent="0.2">
      <c r="A93" s="35"/>
      <c r="B93" s="85" t="s">
        <v>109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0"/>
      <c r="Q93" s="32" t="s">
        <v>108</v>
      </c>
      <c r="R93" s="31" t="s">
        <v>80</v>
      </c>
      <c r="S93" s="102"/>
      <c r="T93" s="102"/>
      <c r="U93" s="102"/>
      <c r="V93" s="102"/>
      <c r="W93" s="102"/>
      <c r="X93" s="29">
        <v>0</v>
      </c>
      <c r="Y93" s="28">
        <v>393.7</v>
      </c>
      <c r="Z93" s="103"/>
      <c r="AA93" s="103"/>
      <c r="AB93" s="104"/>
      <c r="AC93" s="28"/>
      <c r="AD93" s="76">
        <v>393.67</v>
      </c>
      <c r="AE93" s="26"/>
      <c r="AF93" s="25" t="s">
        <v>0</v>
      </c>
      <c r="AG93" s="105"/>
      <c r="AH93" s="105"/>
      <c r="AI93" s="105"/>
      <c r="AJ93" s="105"/>
      <c r="AK93" s="23"/>
    </row>
    <row r="94" spans="1:37" ht="23.25" customHeight="1" x14ac:dyDescent="0.2">
      <c r="A94" s="35"/>
      <c r="B94" s="85" t="s">
        <v>107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0"/>
      <c r="Q94" s="32" t="s">
        <v>106</v>
      </c>
      <c r="R94" s="31" t="s">
        <v>80</v>
      </c>
      <c r="S94" s="102"/>
      <c r="T94" s="102"/>
      <c r="U94" s="102"/>
      <c r="V94" s="102"/>
      <c r="W94" s="102"/>
      <c r="X94" s="29">
        <v>0</v>
      </c>
      <c r="Y94" s="28">
        <v>393.7</v>
      </c>
      <c r="Z94" s="103"/>
      <c r="AA94" s="103"/>
      <c r="AB94" s="104"/>
      <c r="AC94" s="28"/>
      <c r="AD94" s="76">
        <v>393.67</v>
      </c>
      <c r="AE94" s="26"/>
      <c r="AF94" s="25" t="s">
        <v>0</v>
      </c>
      <c r="AG94" s="105"/>
      <c r="AH94" s="105"/>
      <c r="AI94" s="105"/>
      <c r="AJ94" s="105"/>
      <c r="AK94" s="23"/>
    </row>
    <row r="95" spans="1:37" ht="34.5" customHeight="1" x14ac:dyDescent="0.2">
      <c r="A95" s="35"/>
      <c r="B95" s="85" t="s">
        <v>105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0"/>
      <c r="Q95" s="32" t="s">
        <v>104</v>
      </c>
      <c r="R95" s="31">
        <v>610</v>
      </c>
      <c r="S95" s="102"/>
      <c r="T95" s="102"/>
      <c r="U95" s="102"/>
      <c r="V95" s="102"/>
      <c r="W95" s="102"/>
      <c r="X95" s="29">
        <v>0</v>
      </c>
      <c r="Y95" s="28">
        <v>393.7</v>
      </c>
      <c r="Z95" s="103"/>
      <c r="AA95" s="103"/>
      <c r="AB95" s="104"/>
      <c r="AC95" s="28"/>
      <c r="AD95" s="76">
        <v>393.67</v>
      </c>
      <c r="AE95" s="26"/>
      <c r="AF95" s="25" t="s">
        <v>0</v>
      </c>
      <c r="AG95" s="105"/>
      <c r="AH95" s="105"/>
      <c r="AI95" s="105"/>
      <c r="AJ95" s="105"/>
      <c r="AK95" s="23"/>
    </row>
    <row r="96" spans="1:37" ht="23.25" customHeight="1" x14ac:dyDescent="0.2">
      <c r="A96" s="35"/>
      <c r="B96" s="85" t="s">
        <v>102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0"/>
      <c r="Q96" s="32" t="s">
        <v>103</v>
      </c>
      <c r="R96" s="31" t="s">
        <v>80</v>
      </c>
      <c r="S96" s="102"/>
      <c r="T96" s="102"/>
      <c r="U96" s="102"/>
      <c r="V96" s="102"/>
      <c r="W96" s="102"/>
      <c r="X96" s="29">
        <v>0</v>
      </c>
      <c r="Y96" s="28">
        <v>1879.5</v>
      </c>
      <c r="Z96" s="103"/>
      <c r="AA96" s="103"/>
      <c r="AB96" s="104"/>
      <c r="AC96" s="28">
        <v>28.76</v>
      </c>
      <c r="AD96" s="76">
        <v>1879.55</v>
      </c>
      <c r="AE96" s="26"/>
      <c r="AF96" s="25">
        <f>AD96/AC96*100-100</f>
        <v>6435.2920723226707</v>
      </c>
      <c r="AG96" s="105"/>
      <c r="AH96" s="105"/>
      <c r="AI96" s="105"/>
      <c r="AJ96" s="105"/>
      <c r="AK96" s="23"/>
    </row>
    <row r="97" spans="1:37" ht="23.25" customHeight="1" x14ac:dyDescent="0.2">
      <c r="A97" s="35"/>
      <c r="B97" s="85" t="s">
        <v>102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0"/>
      <c r="Q97" s="32" t="s">
        <v>101</v>
      </c>
      <c r="R97" s="31" t="s">
        <v>80</v>
      </c>
      <c r="S97" s="102"/>
      <c r="T97" s="102"/>
      <c r="U97" s="102"/>
      <c r="V97" s="102"/>
      <c r="W97" s="102"/>
      <c r="X97" s="29">
        <v>0</v>
      </c>
      <c r="Y97" s="28">
        <v>1879.5</v>
      </c>
      <c r="Z97" s="103"/>
      <c r="AA97" s="103"/>
      <c r="AB97" s="104"/>
      <c r="AC97" s="28">
        <v>28.76</v>
      </c>
      <c r="AD97" s="76">
        <v>1879.55</v>
      </c>
      <c r="AE97" s="26"/>
      <c r="AF97" s="25">
        <f>AD97/AC97*100-100</f>
        <v>6435.2920723226707</v>
      </c>
      <c r="AG97" s="105"/>
      <c r="AH97" s="105"/>
      <c r="AI97" s="105"/>
      <c r="AJ97" s="105"/>
      <c r="AK97" s="23"/>
    </row>
    <row r="98" spans="1:37" ht="23.25" customHeight="1" x14ac:dyDescent="0.2">
      <c r="A98" s="35"/>
      <c r="B98" s="85" t="s">
        <v>100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0"/>
      <c r="Q98" s="32" t="s">
        <v>99</v>
      </c>
      <c r="R98" s="31" t="s">
        <v>80</v>
      </c>
      <c r="S98" s="102"/>
      <c r="T98" s="102"/>
      <c r="U98" s="102"/>
      <c r="V98" s="102"/>
      <c r="W98" s="102"/>
      <c r="X98" s="29">
        <v>0</v>
      </c>
      <c r="Y98" s="28">
        <v>1879.5</v>
      </c>
      <c r="Z98" s="103"/>
      <c r="AA98" s="103"/>
      <c r="AB98" s="104"/>
      <c r="AC98" s="28">
        <v>28.76</v>
      </c>
      <c r="AD98" s="76">
        <v>1879.55</v>
      </c>
      <c r="AE98" s="26"/>
      <c r="AF98" s="25">
        <f>AD98/AC98*100-100</f>
        <v>6435.2920723226707</v>
      </c>
      <c r="AG98" s="105"/>
      <c r="AH98" s="105"/>
      <c r="AI98" s="105"/>
      <c r="AJ98" s="105"/>
      <c r="AK98" s="23"/>
    </row>
    <row r="99" spans="1:37" ht="41.25" customHeight="1" x14ac:dyDescent="0.2">
      <c r="A99" s="35"/>
      <c r="B99" s="34"/>
      <c r="C99" s="34"/>
      <c r="D99" s="34"/>
      <c r="E99" s="34"/>
      <c r="F99" s="77" t="s">
        <v>272</v>
      </c>
      <c r="G99" s="78"/>
      <c r="H99" s="78"/>
      <c r="I99" s="78"/>
      <c r="J99" s="78"/>
      <c r="K99" s="78"/>
      <c r="L99" s="78"/>
      <c r="M99" s="79"/>
      <c r="N99" s="34"/>
      <c r="O99" s="34"/>
      <c r="P99" s="33"/>
      <c r="Q99" s="73" t="s">
        <v>273</v>
      </c>
      <c r="R99" s="31">
        <v>240</v>
      </c>
      <c r="S99" s="30"/>
      <c r="T99" s="30"/>
      <c r="U99" s="30"/>
      <c r="V99" s="30"/>
      <c r="W99" s="30"/>
      <c r="X99" s="29"/>
      <c r="Y99" s="28"/>
      <c r="Z99" s="27"/>
      <c r="AA99" s="27"/>
      <c r="AB99" s="28"/>
      <c r="AC99" s="28">
        <v>28.76</v>
      </c>
      <c r="AD99" s="76">
        <v>0</v>
      </c>
      <c r="AE99" s="26"/>
      <c r="AF99" s="25">
        <f>AD99/AC99*100-100</f>
        <v>-100</v>
      </c>
      <c r="AG99" s="24"/>
      <c r="AH99" s="24"/>
      <c r="AI99" s="24"/>
      <c r="AJ99" s="24"/>
      <c r="AK99" s="23"/>
    </row>
    <row r="100" spans="1:37" ht="23.25" customHeight="1" x14ac:dyDescent="0.2">
      <c r="A100" s="35"/>
      <c r="B100" s="86" t="s">
        <v>98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0"/>
      <c r="Q100" s="32" t="s">
        <v>97</v>
      </c>
      <c r="R100" s="31">
        <v>610</v>
      </c>
      <c r="S100" s="102"/>
      <c r="T100" s="102"/>
      <c r="U100" s="102"/>
      <c r="V100" s="102"/>
      <c r="W100" s="102"/>
      <c r="X100" s="29">
        <v>0</v>
      </c>
      <c r="Y100" s="28">
        <v>1879.5</v>
      </c>
      <c r="Z100" s="103"/>
      <c r="AA100" s="103"/>
      <c r="AB100" s="104"/>
      <c r="AC100" s="28">
        <v>0</v>
      </c>
      <c r="AD100" s="76">
        <v>1879.55</v>
      </c>
      <c r="AE100" s="26"/>
      <c r="AF100" s="25" t="s">
        <v>0</v>
      </c>
      <c r="AG100" s="105"/>
      <c r="AH100" s="105"/>
      <c r="AI100" s="105"/>
      <c r="AJ100" s="105"/>
      <c r="AK100" s="23"/>
    </row>
    <row r="101" spans="1:37" ht="34.5" customHeight="1" x14ac:dyDescent="0.2">
      <c r="A101" s="35"/>
      <c r="B101" s="85" t="s">
        <v>95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0"/>
      <c r="Q101" s="32" t="s">
        <v>96</v>
      </c>
      <c r="R101" s="31" t="s">
        <v>80</v>
      </c>
      <c r="S101" s="102"/>
      <c r="T101" s="102"/>
      <c r="U101" s="102"/>
      <c r="V101" s="102"/>
      <c r="W101" s="102"/>
      <c r="X101" s="29">
        <v>0</v>
      </c>
      <c r="Y101" s="28">
        <v>167.2</v>
      </c>
      <c r="Z101" s="103"/>
      <c r="AA101" s="103"/>
      <c r="AB101" s="104"/>
      <c r="AC101" s="28">
        <v>0</v>
      </c>
      <c r="AD101" s="76">
        <v>167.16</v>
      </c>
      <c r="AE101" s="26"/>
      <c r="AF101" s="25" t="s">
        <v>0</v>
      </c>
      <c r="AG101" s="105"/>
      <c r="AH101" s="105"/>
      <c r="AI101" s="105"/>
      <c r="AJ101" s="105"/>
      <c r="AK101" s="23"/>
    </row>
    <row r="102" spans="1:37" ht="34.5" customHeight="1" x14ac:dyDescent="0.2">
      <c r="A102" s="35"/>
      <c r="B102" s="85" t="s">
        <v>95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0"/>
      <c r="Q102" s="32" t="s">
        <v>94</v>
      </c>
      <c r="R102" s="31" t="s">
        <v>80</v>
      </c>
      <c r="S102" s="102"/>
      <c r="T102" s="102"/>
      <c r="U102" s="102"/>
      <c r="V102" s="102"/>
      <c r="W102" s="102"/>
      <c r="X102" s="29">
        <v>0</v>
      </c>
      <c r="Y102" s="28">
        <v>167.2</v>
      </c>
      <c r="Z102" s="103"/>
      <c r="AA102" s="103"/>
      <c r="AB102" s="104"/>
      <c r="AC102" s="28">
        <v>0</v>
      </c>
      <c r="AD102" s="76">
        <v>167.16</v>
      </c>
      <c r="AE102" s="26"/>
      <c r="AF102" s="25" t="s">
        <v>0</v>
      </c>
      <c r="AG102" s="105"/>
      <c r="AH102" s="105"/>
      <c r="AI102" s="105"/>
      <c r="AJ102" s="105"/>
      <c r="AK102" s="23"/>
    </row>
    <row r="103" spans="1:37" ht="34.5" customHeight="1" x14ac:dyDescent="0.2">
      <c r="A103" s="35"/>
      <c r="B103" s="85" t="s">
        <v>93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0"/>
      <c r="Q103" s="32" t="s">
        <v>92</v>
      </c>
      <c r="R103" s="31" t="s">
        <v>80</v>
      </c>
      <c r="S103" s="102"/>
      <c r="T103" s="102"/>
      <c r="U103" s="102"/>
      <c r="V103" s="102"/>
      <c r="W103" s="102"/>
      <c r="X103" s="29">
        <v>0</v>
      </c>
      <c r="Y103" s="28">
        <v>167.2</v>
      </c>
      <c r="Z103" s="103"/>
      <c r="AA103" s="103"/>
      <c r="AB103" s="104"/>
      <c r="AC103" s="28">
        <v>0</v>
      </c>
      <c r="AD103" s="76">
        <v>167.16</v>
      </c>
      <c r="AE103" s="26"/>
      <c r="AF103" s="25" t="s">
        <v>0</v>
      </c>
      <c r="AG103" s="105"/>
      <c r="AH103" s="105"/>
      <c r="AI103" s="105"/>
      <c r="AJ103" s="105"/>
      <c r="AK103" s="23"/>
    </row>
    <row r="104" spans="1:37" ht="57" customHeight="1" x14ac:dyDescent="0.2">
      <c r="A104" s="35"/>
      <c r="B104" s="85" t="s">
        <v>91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0"/>
      <c r="Q104" s="32" t="s">
        <v>90</v>
      </c>
      <c r="R104" s="31">
        <v>240</v>
      </c>
      <c r="S104" s="102"/>
      <c r="T104" s="102"/>
      <c r="U104" s="102"/>
      <c r="V104" s="102"/>
      <c r="W104" s="102"/>
      <c r="X104" s="29">
        <v>0</v>
      </c>
      <c r="Y104" s="28">
        <v>167.2</v>
      </c>
      <c r="Z104" s="103"/>
      <c r="AA104" s="103"/>
      <c r="AB104" s="104"/>
      <c r="AC104" s="28">
        <v>0</v>
      </c>
      <c r="AD104" s="76">
        <v>167.16</v>
      </c>
      <c r="AE104" s="26"/>
      <c r="AF104" s="25" t="s">
        <v>0</v>
      </c>
      <c r="AG104" s="105"/>
      <c r="AH104" s="105"/>
      <c r="AI104" s="105"/>
      <c r="AJ104" s="105"/>
      <c r="AK104" s="23"/>
    </row>
    <row r="105" spans="1:37" ht="34.5" customHeight="1" x14ac:dyDescent="0.2">
      <c r="A105" s="35"/>
      <c r="B105" s="85" t="s">
        <v>88</v>
      </c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0"/>
      <c r="Q105" s="32" t="s">
        <v>89</v>
      </c>
      <c r="R105" s="31" t="s">
        <v>80</v>
      </c>
      <c r="S105" s="102"/>
      <c r="T105" s="102"/>
      <c r="U105" s="102"/>
      <c r="V105" s="102"/>
      <c r="W105" s="102"/>
      <c r="X105" s="29">
        <v>0</v>
      </c>
      <c r="Y105" s="28">
        <v>2275.8000000000002</v>
      </c>
      <c r="Z105" s="103"/>
      <c r="AA105" s="103"/>
      <c r="AB105" s="104"/>
      <c r="AC105" s="28">
        <v>2490.3000000000002</v>
      </c>
      <c r="AD105" s="76">
        <v>2275.8000000000002</v>
      </c>
      <c r="AE105" s="26"/>
      <c r="AF105" s="25">
        <f t="shared" ref="AF105:AF128" si="6">AD105/AC105*100-100</f>
        <v>-8.613420069871097</v>
      </c>
      <c r="AG105" s="105"/>
      <c r="AH105" s="105"/>
      <c r="AI105" s="105"/>
      <c r="AJ105" s="105"/>
      <c r="AK105" s="23"/>
    </row>
    <row r="106" spans="1:37" ht="34.5" customHeight="1" x14ac:dyDescent="0.2">
      <c r="A106" s="35"/>
      <c r="B106" s="85" t="s">
        <v>88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0"/>
      <c r="Q106" s="32" t="s">
        <v>87</v>
      </c>
      <c r="R106" s="31" t="s">
        <v>80</v>
      </c>
      <c r="S106" s="102"/>
      <c r="T106" s="102"/>
      <c r="U106" s="102"/>
      <c r="V106" s="102"/>
      <c r="W106" s="102"/>
      <c r="X106" s="29">
        <v>0</v>
      </c>
      <c r="Y106" s="28">
        <v>2275.8000000000002</v>
      </c>
      <c r="Z106" s="103"/>
      <c r="AA106" s="103"/>
      <c r="AB106" s="104"/>
      <c r="AC106" s="28">
        <v>2490.3000000000002</v>
      </c>
      <c r="AD106" s="76">
        <v>2275.8000000000002</v>
      </c>
      <c r="AE106" s="26"/>
      <c r="AF106" s="25">
        <f t="shared" si="6"/>
        <v>-8.613420069871097</v>
      </c>
      <c r="AG106" s="105"/>
      <c r="AH106" s="105"/>
      <c r="AI106" s="105"/>
      <c r="AJ106" s="105"/>
      <c r="AK106" s="23"/>
    </row>
    <row r="107" spans="1:37" ht="45.75" customHeight="1" x14ac:dyDescent="0.2">
      <c r="A107" s="35"/>
      <c r="B107" s="85" t="s">
        <v>86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0"/>
      <c r="Q107" s="32" t="s">
        <v>85</v>
      </c>
      <c r="R107" s="31" t="s">
        <v>80</v>
      </c>
      <c r="S107" s="102"/>
      <c r="T107" s="102"/>
      <c r="U107" s="102"/>
      <c r="V107" s="102"/>
      <c r="W107" s="102"/>
      <c r="X107" s="29">
        <v>0</v>
      </c>
      <c r="Y107" s="28">
        <v>2275.8000000000002</v>
      </c>
      <c r="Z107" s="103"/>
      <c r="AA107" s="103"/>
      <c r="AB107" s="104"/>
      <c r="AC107" s="28">
        <v>2490.3000000000002</v>
      </c>
      <c r="AD107" s="76">
        <v>2275.8000000000002</v>
      </c>
      <c r="AE107" s="26"/>
      <c r="AF107" s="25">
        <f t="shared" si="6"/>
        <v>-8.613420069871097</v>
      </c>
      <c r="AG107" s="105"/>
      <c r="AH107" s="105"/>
      <c r="AI107" s="105"/>
      <c r="AJ107" s="105"/>
      <c r="AK107" s="23"/>
    </row>
    <row r="108" spans="1:37" ht="34.5" customHeight="1" x14ac:dyDescent="0.2">
      <c r="A108" s="35"/>
      <c r="B108" s="85" t="s">
        <v>84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0"/>
      <c r="Q108" s="32" t="s">
        <v>83</v>
      </c>
      <c r="R108" s="31">
        <v>610</v>
      </c>
      <c r="S108" s="102"/>
      <c r="T108" s="102"/>
      <c r="U108" s="102"/>
      <c r="V108" s="102"/>
      <c r="W108" s="102"/>
      <c r="X108" s="29">
        <v>0</v>
      </c>
      <c r="Y108" s="28">
        <v>2275.8000000000002</v>
      </c>
      <c r="Z108" s="103"/>
      <c r="AA108" s="103"/>
      <c r="AB108" s="104"/>
      <c r="AC108" s="28">
        <v>2269.3000000000002</v>
      </c>
      <c r="AD108" s="76">
        <v>2275.8000000000002</v>
      </c>
      <c r="AE108" s="26"/>
      <c r="AF108" s="25">
        <f t="shared" si="6"/>
        <v>0.28643193936454736</v>
      </c>
      <c r="AG108" s="105"/>
      <c r="AH108" s="105"/>
      <c r="AI108" s="105"/>
      <c r="AJ108" s="105"/>
      <c r="AK108" s="23"/>
    </row>
    <row r="109" spans="1:37" ht="34.5" customHeight="1" x14ac:dyDescent="0.2">
      <c r="A109" s="35"/>
      <c r="B109" s="34"/>
      <c r="C109" s="34"/>
      <c r="D109" s="34"/>
      <c r="E109" s="34"/>
      <c r="F109" s="80" t="s">
        <v>234</v>
      </c>
      <c r="G109" s="81"/>
      <c r="H109" s="81"/>
      <c r="I109" s="81"/>
      <c r="J109" s="81"/>
      <c r="K109" s="81"/>
      <c r="L109" s="81"/>
      <c r="M109" s="82"/>
      <c r="N109" s="34"/>
      <c r="O109" s="34"/>
      <c r="P109" s="33"/>
      <c r="Q109" s="73" t="s">
        <v>274</v>
      </c>
      <c r="R109" s="31">
        <v>610</v>
      </c>
      <c r="S109" s="30"/>
      <c r="T109" s="30"/>
      <c r="U109" s="30"/>
      <c r="V109" s="30"/>
      <c r="W109" s="30"/>
      <c r="X109" s="29"/>
      <c r="Y109" s="28"/>
      <c r="Z109" s="27"/>
      <c r="AA109" s="27"/>
      <c r="AB109" s="28"/>
      <c r="AC109" s="28">
        <v>221</v>
      </c>
      <c r="AD109" s="76">
        <v>0</v>
      </c>
      <c r="AE109" s="26"/>
      <c r="AF109" s="25">
        <f t="shared" si="6"/>
        <v>-100</v>
      </c>
      <c r="AG109" s="24"/>
      <c r="AH109" s="24"/>
      <c r="AI109" s="24"/>
      <c r="AJ109" s="24"/>
      <c r="AK109" s="23"/>
    </row>
    <row r="110" spans="1:37" ht="19.5" customHeight="1" x14ac:dyDescent="0.2">
      <c r="A110" s="35"/>
      <c r="B110" s="85" t="s">
        <v>82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0"/>
      <c r="Q110" s="32" t="s">
        <v>81</v>
      </c>
      <c r="R110" s="31" t="s">
        <v>80</v>
      </c>
      <c r="S110" s="102"/>
      <c r="T110" s="102"/>
      <c r="U110" s="102"/>
      <c r="V110" s="102"/>
      <c r="W110" s="102"/>
      <c r="X110" s="29">
        <v>0</v>
      </c>
      <c r="Y110" s="28">
        <v>214850.1</v>
      </c>
      <c r="Z110" s="103"/>
      <c r="AA110" s="103"/>
      <c r="AB110" s="104"/>
      <c r="AC110" s="28">
        <v>122168.34</v>
      </c>
      <c r="AD110" s="76">
        <v>214850.12</v>
      </c>
      <c r="AE110" s="26"/>
      <c r="AF110" s="25">
        <f t="shared" si="6"/>
        <v>75.86399225855078</v>
      </c>
      <c r="AG110" s="105"/>
      <c r="AH110" s="105"/>
      <c r="AI110" s="105"/>
      <c r="AJ110" s="105"/>
      <c r="AK110" s="23"/>
    </row>
    <row r="111" spans="1:37" ht="34.5" customHeight="1" x14ac:dyDescent="0.2">
      <c r="A111" s="35"/>
      <c r="B111" s="85" t="s">
        <v>79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0"/>
      <c r="Q111" s="32" t="s">
        <v>78</v>
      </c>
      <c r="R111" s="31">
        <v>240</v>
      </c>
      <c r="S111" s="102"/>
      <c r="T111" s="102"/>
      <c r="U111" s="102"/>
      <c r="V111" s="102"/>
      <c r="W111" s="102"/>
      <c r="X111" s="29">
        <v>0</v>
      </c>
      <c r="Y111" s="28">
        <v>28.5</v>
      </c>
      <c r="Z111" s="103"/>
      <c r="AA111" s="103"/>
      <c r="AB111" s="104"/>
      <c r="AC111" s="28">
        <v>55.35</v>
      </c>
      <c r="AD111" s="76">
        <v>28.49</v>
      </c>
      <c r="AE111" s="26"/>
      <c r="AF111" s="25">
        <f t="shared" si="6"/>
        <v>-48.527551942186101</v>
      </c>
      <c r="AG111" s="105"/>
      <c r="AH111" s="105"/>
      <c r="AI111" s="105"/>
      <c r="AJ111" s="105"/>
      <c r="AK111" s="23"/>
    </row>
    <row r="112" spans="1:37" ht="53.25" customHeight="1" x14ac:dyDescent="0.2">
      <c r="A112" s="35"/>
      <c r="B112" s="85" t="s">
        <v>77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0"/>
      <c r="Q112" s="32" t="s">
        <v>73</v>
      </c>
      <c r="R112" s="31">
        <v>120</v>
      </c>
      <c r="S112" s="102"/>
      <c r="T112" s="102"/>
      <c r="U112" s="102"/>
      <c r="V112" s="102"/>
      <c r="W112" s="102"/>
      <c r="X112" s="29">
        <v>0</v>
      </c>
      <c r="Y112" s="28">
        <v>30658.9</v>
      </c>
      <c r="Z112" s="103"/>
      <c r="AA112" s="103"/>
      <c r="AB112" s="104"/>
      <c r="AC112" s="28">
        <v>29208.95</v>
      </c>
      <c r="AD112" s="76">
        <v>30658.92</v>
      </c>
      <c r="AE112" s="26"/>
      <c r="AF112" s="25">
        <f t="shared" si="6"/>
        <v>4.964129145347556</v>
      </c>
      <c r="AG112" s="105"/>
      <c r="AH112" s="105"/>
      <c r="AI112" s="105"/>
      <c r="AJ112" s="105"/>
      <c r="AK112" s="23"/>
    </row>
    <row r="113" spans="1:37" ht="45.75" customHeight="1" x14ac:dyDescent="0.2">
      <c r="A113" s="35"/>
      <c r="B113" s="86" t="s">
        <v>76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0"/>
      <c r="Q113" s="32" t="s">
        <v>73</v>
      </c>
      <c r="R113" s="31">
        <v>240</v>
      </c>
      <c r="S113" s="102"/>
      <c r="T113" s="102"/>
      <c r="U113" s="102"/>
      <c r="V113" s="102"/>
      <c r="W113" s="102"/>
      <c r="X113" s="29">
        <v>0</v>
      </c>
      <c r="Y113" s="28">
        <v>2113.3000000000002</v>
      </c>
      <c r="Z113" s="103"/>
      <c r="AA113" s="103"/>
      <c r="AB113" s="104"/>
      <c r="AC113" s="28">
        <v>2257.41</v>
      </c>
      <c r="AD113" s="76">
        <v>2113.27</v>
      </c>
      <c r="AE113" s="26"/>
      <c r="AF113" s="25">
        <f t="shared" si="6"/>
        <v>-6.3851936511311607</v>
      </c>
      <c r="AG113" s="105"/>
      <c r="AH113" s="105"/>
      <c r="AI113" s="105"/>
      <c r="AJ113" s="105"/>
      <c r="AK113" s="23"/>
    </row>
    <row r="114" spans="1:37" ht="34.5" customHeight="1" x14ac:dyDescent="0.2">
      <c r="A114" s="35"/>
      <c r="B114" s="85" t="s">
        <v>75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0"/>
      <c r="Q114" s="32" t="s">
        <v>73</v>
      </c>
      <c r="R114" s="31">
        <v>830</v>
      </c>
      <c r="S114" s="102"/>
      <c r="T114" s="102"/>
      <c r="U114" s="102"/>
      <c r="V114" s="102"/>
      <c r="W114" s="102"/>
      <c r="X114" s="29">
        <v>0</v>
      </c>
      <c r="Y114" s="28">
        <v>204</v>
      </c>
      <c r="Z114" s="103"/>
      <c r="AA114" s="103"/>
      <c r="AB114" s="104"/>
      <c r="AC114" s="28">
        <v>31</v>
      </c>
      <c r="AD114" s="76">
        <v>203.98</v>
      </c>
      <c r="AE114" s="26"/>
      <c r="AF114" s="25">
        <f t="shared" si="6"/>
        <v>558</v>
      </c>
      <c r="AG114" s="105"/>
      <c r="AH114" s="105"/>
      <c r="AI114" s="105"/>
      <c r="AJ114" s="105"/>
      <c r="AK114" s="23"/>
    </row>
    <row r="115" spans="1:37" ht="34.5" customHeight="1" x14ac:dyDescent="0.2">
      <c r="A115" s="35"/>
      <c r="B115" s="85" t="s">
        <v>74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0"/>
      <c r="Q115" s="32" t="s">
        <v>73</v>
      </c>
      <c r="R115" s="31">
        <v>850</v>
      </c>
      <c r="S115" s="102"/>
      <c r="T115" s="102"/>
      <c r="U115" s="102"/>
      <c r="V115" s="102"/>
      <c r="W115" s="102"/>
      <c r="X115" s="29">
        <v>0</v>
      </c>
      <c r="Y115" s="28">
        <v>616.79999999999995</v>
      </c>
      <c r="Z115" s="103"/>
      <c r="AA115" s="103"/>
      <c r="AB115" s="104"/>
      <c r="AC115" s="28">
        <v>313.68</v>
      </c>
      <c r="AD115" s="76">
        <v>616.78</v>
      </c>
      <c r="AE115" s="26"/>
      <c r="AF115" s="25">
        <f t="shared" si="6"/>
        <v>96.627135934710537</v>
      </c>
      <c r="AG115" s="105"/>
      <c r="AH115" s="105"/>
      <c r="AI115" s="105"/>
      <c r="AJ115" s="105"/>
      <c r="AK115" s="23"/>
    </row>
    <row r="116" spans="1:37" ht="34.5" customHeight="1" x14ac:dyDescent="0.2">
      <c r="A116" s="35"/>
      <c r="B116" s="85" t="s">
        <v>72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0"/>
      <c r="Q116" s="32" t="s">
        <v>71</v>
      </c>
      <c r="R116" s="31">
        <v>120</v>
      </c>
      <c r="S116" s="102"/>
      <c r="T116" s="102"/>
      <c r="U116" s="102"/>
      <c r="V116" s="102"/>
      <c r="W116" s="102"/>
      <c r="X116" s="29">
        <v>0</v>
      </c>
      <c r="Y116" s="28">
        <v>2223.1</v>
      </c>
      <c r="Z116" s="103"/>
      <c r="AA116" s="103"/>
      <c r="AB116" s="104"/>
      <c r="AC116" s="28">
        <v>2597.8000000000002</v>
      </c>
      <c r="AD116" s="76">
        <v>2223.09</v>
      </c>
      <c r="AE116" s="26"/>
      <c r="AF116" s="25">
        <f t="shared" si="6"/>
        <v>-14.424128108399415</v>
      </c>
      <c r="AG116" s="105"/>
      <c r="AH116" s="105"/>
      <c r="AI116" s="105"/>
      <c r="AJ116" s="105"/>
      <c r="AK116" s="23"/>
    </row>
    <row r="117" spans="1:37" ht="34.5" customHeight="1" x14ac:dyDescent="0.2">
      <c r="A117" s="35"/>
      <c r="B117" s="85" t="s">
        <v>70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0"/>
      <c r="Q117" s="32" t="s">
        <v>68</v>
      </c>
      <c r="R117" s="31">
        <v>240</v>
      </c>
      <c r="S117" s="102"/>
      <c r="T117" s="102"/>
      <c r="U117" s="102"/>
      <c r="V117" s="102"/>
      <c r="W117" s="102"/>
      <c r="X117" s="29">
        <v>0</v>
      </c>
      <c r="Y117" s="28">
        <v>768.3</v>
      </c>
      <c r="Z117" s="103"/>
      <c r="AA117" s="103"/>
      <c r="AB117" s="104"/>
      <c r="AC117" s="28">
        <v>27.09</v>
      </c>
      <c r="AD117" s="76">
        <v>768.31</v>
      </c>
      <c r="AE117" s="26"/>
      <c r="AF117" s="25">
        <f t="shared" si="6"/>
        <v>2736.1387966039129</v>
      </c>
      <c r="AG117" s="105"/>
      <c r="AH117" s="105"/>
      <c r="AI117" s="105"/>
      <c r="AJ117" s="105"/>
      <c r="AK117" s="23"/>
    </row>
    <row r="118" spans="1:37" ht="23.25" customHeight="1" x14ac:dyDescent="0.2">
      <c r="A118" s="35"/>
      <c r="B118" s="85" t="s">
        <v>69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0"/>
      <c r="Q118" s="32" t="s">
        <v>68</v>
      </c>
      <c r="R118" s="31">
        <v>610</v>
      </c>
      <c r="S118" s="102"/>
      <c r="T118" s="102"/>
      <c r="U118" s="102"/>
      <c r="V118" s="102"/>
      <c r="W118" s="102"/>
      <c r="X118" s="29">
        <v>0</v>
      </c>
      <c r="Y118" s="28">
        <v>25475.200000000001</v>
      </c>
      <c r="Z118" s="103"/>
      <c r="AA118" s="103"/>
      <c r="AB118" s="104"/>
      <c r="AC118" s="28">
        <v>17076.5</v>
      </c>
      <c r="AD118" s="76">
        <v>25475.200000000001</v>
      </c>
      <c r="AE118" s="26"/>
      <c r="AF118" s="25">
        <f t="shared" si="6"/>
        <v>49.18279506924722</v>
      </c>
      <c r="AG118" s="105"/>
      <c r="AH118" s="105"/>
      <c r="AI118" s="105"/>
      <c r="AJ118" s="105"/>
      <c r="AK118" s="23"/>
    </row>
    <row r="119" spans="1:37" ht="55.5" customHeight="1" x14ac:dyDescent="0.2">
      <c r="A119" s="35"/>
      <c r="B119" s="34"/>
      <c r="C119" s="34"/>
      <c r="D119" s="34"/>
      <c r="E119" s="34"/>
      <c r="F119" s="77" t="s">
        <v>275</v>
      </c>
      <c r="G119" s="78"/>
      <c r="H119" s="78"/>
      <c r="I119" s="78"/>
      <c r="J119" s="78"/>
      <c r="K119" s="78"/>
      <c r="L119" s="78"/>
      <c r="M119" s="79"/>
      <c r="N119" s="34"/>
      <c r="O119" s="34"/>
      <c r="P119" s="33"/>
      <c r="Q119" s="73" t="s">
        <v>276</v>
      </c>
      <c r="R119" s="31">
        <v>110</v>
      </c>
      <c r="S119" s="30"/>
      <c r="T119" s="30"/>
      <c r="U119" s="30"/>
      <c r="V119" s="30"/>
      <c r="W119" s="30"/>
      <c r="X119" s="29"/>
      <c r="Y119" s="28"/>
      <c r="Z119" s="27"/>
      <c r="AA119" s="27"/>
      <c r="AB119" s="28"/>
      <c r="AC119" s="28">
        <v>5017.3500000000004</v>
      </c>
      <c r="AD119" s="76">
        <v>0</v>
      </c>
      <c r="AE119" s="26"/>
      <c r="AF119" s="25">
        <f t="shared" si="6"/>
        <v>-100</v>
      </c>
      <c r="AG119" s="24"/>
      <c r="AH119" s="24"/>
      <c r="AI119" s="24"/>
      <c r="AJ119" s="24"/>
      <c r="AK119" s="23"/>
    </row>
    <row r="120" spans="1:37" ht="66.75" customHeight="1" x14ac:dyDescent="0.2">
      <c r="A120" s="35"/>
      <c r="B120" s="34"/>
      <c r="C120" s="34"/>
      <c r="D120" s="34"/>
      <c r="E120" s="34"/>
      <c r="F120" s="77" t="s">
        <v>277</v>
      </c>
      <c r="G120" s="83"/>
      <c r="H120" s="83"/>
      <c r="I120" s="83"/>
      <c r="J120" s="83"/>
      <c r="K120" s="83"/>
      <c r="L120" s="83"/>
      <c r="M120" s="84"/>
      <c r="N120" s="34"/>
      <c r="O120" s="34"/>
      <c r="P120" s="33"/>
      <c r="Q120" s="73" t="s">
        <v>276</v>
      </c>
      <c r="R120" s="31">
        <v>240</v>
      </c>
      <c r="S120" s="30"/>
      <c r="T120" s="30"/>
      <c r="U120" s="30"/>
      <c r="V120" s="30"/>
      <c r="W120" s="30"/>
      <c r="X120" s="29"/>
      <c r="Y120" s="28"/>
      <c r="Z120" s="27"/>
      <c r="AA120" s="27"/>
      <c r="AB120" s="28"/>
      <c r="AC120" s="28">
        <v>156.19999999999999</v>
      </c>
      <c r="AD120" s="76">
        <v>0</v>
      </c>
      <c r="AE120" s="26"/>
      <c r="AF120" s="25">
        <f t="shared" si="6"/>
        <v>-100</v>
      </c>
      <c r="AG120" s="24"/>
      <c r="AH120" s="24"/>
      <c r="AI120" s="24"/>
      <c r="AJ120" s="24"/>
      <c r="AK120" s="23"/>
    </row>
    <row r="121" spans="1:37" ht="66.75" customHeight="1" x14ac:dyDescent="0.2">
      <c r="A121" s="35"/>
      <c r="B121" s="34"/>
      <c r="C121" s="34"/>
      <c r="D121" s="34"/>
      <c r="E121" s="34"/>
      <c r="F121" s="77" t="s">
        <v>277</v>
      </c>
      <c r="G121" s="83"/>
      <c r="H121" s="83"/>
      <c r="I121" s="83"/>
      <c r="J121" s="83"/>
      <c r="K121" s="83"/>
      <c r="L121" s="83"/>
      <c r="M121" s="84"/>
      <c r="N121" s="34"/>
      <c r="O121" s="34"/>
      <c r="P121" s="33"/>
      <c r="Q121" s="73" t="s">
        <v>276</v>
      </c>
      <c r="R121" s="31">
        <v>610</v>
      </c>
      <c r="S121" s="30"/>
      <c r="T121" s="30"/>
      <c r="U121" s="30"/>
      <c r="V121" s="30"/>
      <c r="W121" s="30"/>
      <c r="X121" s="29"/>
      <c r="Y121" s="28"/>
      <c r="Z121" s="27"/>
      <c r="AA121" s="27"/>
      <c r="AB121" s="28"/>
      <c r="AC121" s="28">
        <v>156.19999999999999</v>
      </c>
      <c r="AD121" s="76">
        <v>0</v>
      </c>
      <c r="AE121" s="26"/>
      <c r="AF121" s="25">
        <f t="shared" si="6"/>
        <v>-100</v>
      </c>
      <c r="AG121" s="24"/>
      <c r="AH121" s="24"/>
      <c r="AI121" s="24"/>
      <c r="AJ121" s="24"/>
      <c r="AK121" s="23"/>
    </row>
    <row r="122" spans="1:37" ht="23.25" customHeight="1" x14ac:dyDescent="0.2">
      <c r="A122" s="35"/>
      <c r="B122" s="85" t="s">
        <v>67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0"/>
      <c r="Q122" s="32" t="s">
        <v>66</v>
      </c>
      <c r="R122" s="31">
        <v>510</v>
      </c>
      <c r="S122" s="102"/>
      <c r="T122" s="102"/>
      <c r="U122" s="102"/>
      <c r="V122" s="102"/>
      <c r="W122" s="102"/>
      <c r="X122" s="29">
        <v>0</v>
      </c>
      <c r="Y122" s="28">
        <v>6000</v>
      </c>
      <c r="Z122" s="103"/>
      <c r="AA122" s="103"/>
      <c r="AB122" s="104"/>
      <c r="AC122" s="28">
        <v>6000</v>
      </c>
      <c r="AD122" s="76">
        <v>6000</v>
      </c>
      <c r="AE122" s="26"/>
      <c r="AF122" s="25">
        <f t="shared" si="6"/>
        <v>0</v>
      </c>
      <c r="AG122" s="105"/>
      <c r="AH122" s="105"/>
      <c r="AI122" s="105"/>
      <c r="AJ122" s="105"/>
      <c r="AK122" s="23"/>
    </row>
    <row r="123" spans="1:37" ht="79.5" customHeight="1" x14ac:dyDescent="0.2">
      <c r="A123" s="35"/>
      <c r="B123" s="85" t="s">
        <v>65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0"/>
      <c r="Q123" s="32" t="s">
        <v>63</v>
      </c>
      <c r="R123" s="31">
        <v>120</v>
      </c>
      <c r="S123" s="102"/>
      <c r="T123" s="102"/>
      <c r="U123" s="102"/>
      <c r="V123" s="102"/>
      <c r="W123" s="102"/>
      <c r="X123" s="29">
        <v>0</v>
      </c>
      <c r="Y123" s="28">
        <v>578.6</v>
      </c>
      <c r="Z123" s="103"/>
      <c r="AA123" s="103"/>
      <c r="AB123" s="104"/>
      <c r="AC123" s="28">
        <v>546.1</v>
      </c>
      <c r="AD123" s="76">
        <v>578.6</v>
      </c>
      <c r="AE123" s="26"/>
      <c r="AF123" s="25">
        <f t="shared" si="6"/>
        <v>5.9512909723493834</v>
      </c>
      <c r="AG123" s="105"/>
      <c r="AH123" s="105"/>
      <c r="AI123" s="105"/>
      <c r="AJ123" s="105"/>
      <c r="AK123" s="23"/>
    </row>
    <row r="124" spans="1:37" ht="68.25" customHeight="1" x14ac:dyDescent="0.2">
      <c r="A124" s="35"/>
      <c r="B124" s="85" t="s">
        <v>64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0"/>
      <c r="Q124" s="32" t="s">
        <v>63</v>
      </c>
      <c r="R124" s="31">
        <v>530</v>
      </c>
      <c r="S124" s="102"/>
      <c r="T124" s="102"/>
      <c r="U124" s="102"/>
      <c r="V124" s="102"/>
      <c r="W124" s="102"/>
      <c r="X124" s="29">
        <v>0</v>
      </c>
      <c r="Y124" s="28">
        <v>8</v>
      </c>
      <c r="Z124" s="103"/>
      <c r="AA124" s="103"/>
      <c r="AB124" s="104"/>
      <c r="AC124" s="28">
        <v>8</v>
      </c>
      <c r="AD124" s="76">
        <v>8</v>
      </c>
      <c r="AE124" s="26"/>
      <c r="AF124" s="25">
        <f t="shared" si="6"/>
        <v>0</v>
      </c>
      <c r="AG124" s="105"/>
      <c r="AH124" s="105"/>
      <c r="AI124" s="105"/>
      <c r="AJ124" s="105"/>
      <c r="AK124" s="23"/>
    </row>
    <row r="125" spans="1:37" ht="45.75" customHeight="1" x14ac:dyDescent="0.2">
      <c r="A125" s="35"/>
      <c r="B125" s="85" t="s">
        <v>62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0"/>
      <c r="Q125" s="32" t="s">
        <v>61</v>
      </c>
      <c r="R125" s="31">
        <v>510</v>
      </c>
      <c r="S125" s="102"/>
      <c r="T125" s="102"/>
      <c r="U125" s="102"/>
      <c r="V125" s="102"/>
      <c r="W125" s="102"/>
      <c r="X125" s="29">
        <v>0</v>
      </c>
      <c r="Y125" s="28">
        <v>11437</v>
      </c>
      <c r="Z125" s="103"/>
      <c r="AA125" s="103"/>
      <c r="AB125" s="104"/>
      <c r="AC125" s="28">
        <v>11871</v>
      </c>
      <c r="AD125" s="76">
        <v>11437</v>
      </c>
      <c r="AE125" s="26"/>
      <c r="AF125" s="25">
        <f t="shared" si="6"/>
        <v>-3.6559683261730243</v>
      </c>
      <c r="AG125" s="105"/>
      <c r="AH125" s="105"/>
      <c r="AI125" s="105"/>
      <c r="AJ125" s="105"/>
      <c r="AK125" s="23"/>
    </row>
    <row r="126" spans="1:37" ht="68.25" customHeight="1" x14ac:dyDescent="0.2">
      <c r="A126" s="35"/>
      <c r="B126" s="85" t="s">
        <v>60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0"/>
      <c r="Q126" s="32" t="s">
        <v>59</v>
      </c>
      <c r="R126" s="31">
        <v>240</v>
      </c>
      <c r="S126" s="102"/>
      <c r="T126" s="102"/>
      <c r="U126" s="102"/>
      <c r="V126" s="102"/>
      <c r="W126" s="102"/>
      <c r="X126" s="29">
        <v>0</v>
      </c>
      <c r="Y126" s="28">
        <v>1051.2</v>
      </c>
      <c r="Z126" s="103"/>
      <c r="AA126" s="103"/>
      <c r="AB126" s="104"/>
      <c r="AC126" s="28">
        <v>973.15</v>
      </c>
      <c r="AD126" s="76">
        <v>1051.25</v>
      </c>
      <c r="AE126" s="26"/>
      <c r="AF126" s="25">
        <f t="shared" si="6"/>
        <v>8.0254842521707843</v>
      </c>
      <c r="AG126" s="105"/>
      <c r="AH126" s="105"/>
      <c r="AI126" s="105"/>
      <c r="AJ126" s="105"/>
      <c r="AK126" s="23"/>
    </row>
    <row r="127" spans="1:37" ht="23.25" customHeight="1" x14ac:dyDescent="0.2">
      <c r="A127" s="35"/>
      <c r="B127" s="85" t="s">
        <v>58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0"/>
      <c r="Q127" s="32" t="s">
        <v>56</v>
      </c>
      <c r="R127" s="31">
        <v>120</v>
      </c>
      <c r="S127" s="102"/>
      <c r="T127" s="102"/>
      <c r="U127" s="102"/>
      <c r="V127" s="102"/>
      <c r="W127" s="102"/>
      <c r="X127" s="29">
        <v>0</v>
      </c>
      <c r="Y127" s="28">
        <v>2225.6999999999998</v>
      </c>
      <c r="Z127" s="103"/>
      <c r="AA127" s="103"/>
      <c r="AB127" s="104"/>
      <c r="AC127" s="28">
        <v>2258.9299999999998</v>
      </c>
      <c r="AD127" s="76">
        <v>2225.75</v>
      </c>
      <c r="AE127" s="26"/>
      <c r="AF127" s="25">
        <f t="shared" si="6"/>
        <v>-1.4688370157552413</v>
      </c>
      <c r="AG127" s="105"/>
      <c r="AH127" s="105"/>
      <c r="AI127" s="105"/>
      <c r="AJ127" s="105"/>
      <c r="AK127" s="23"/>
    </row>
    <row r="128" spans="1:37" ht="23.25" customHeight="1" x14ac:dyDescent="0.2">
      <c r="A128" s="35"/>
      <c r="B128" s="85" t="s">
        <v>57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0"/>
      <c r="Q128" s="32" t="s">
        <v>56</v>
      </c>
      <c r="R128" s="31">
        <v>240</v>
      </c>
      <c r="S128" s="102"/>
      <c r="T128" s="102"/>
      <c r="U128" s="102"/>
      <c r="V128" s="102"/>
      <c r="W128" s="102"/>
      <c r="X128" s="29">
        <v>0</v>
      </c>
      <c r="Y128" s="28">
        <v>244.8</v>
      </c>
      <c r="Z128" s="103"/>
      <c r="AA128" s="103"/>
      <c r="AB128" s="104"/>
      <c r="AC128" s="28">
        <v>115.87</v>
      </c>
      <c r="AD128" s="76">
        <v>244.75</v>
      </c>
      <c r="AE128" s="26"/>
      <c r="AF128" s="25">
        <f t="shared" si="6"/>
        <v>111.22810045740917</v>
      </c>
      <c r="AG128" s="105"/>
      <c r="AH128" s="105"/>
      <c r="AI128" s="105"/>
      <c r="AJ128" s="105"/>
      <c r="AK128" s="23"/>
    </row>
    <row r="129" spans="1:37" ht="23.25" customHeight="1" x14ac:dyDescent="0.2">
      <c r="A129" s="35"/>
      <c r="B129" s="85" t="s">
        <v>55</v>
      </c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0"/>
      <c r="Q129" s="32" t="s">
        <v>54</v>
      </c>
      <c r="R129" s="31">
        <v>520</v>
      </c>
      <c r="S129" s="102"/>
      <c r="T129" s="102"/>
      <c r="U129" s="102"/>
      <c r="V129" s="102"/>
      <c r="W129" s="102"/>
      <c r="X129" s="29">
        <v>0</v>
      </c>
      <c r="Y129" s="28">
        <v>6057.1</v>
      </c>
      <c r="Z129" s="103"/>
      <c r="AA129" s="103"/>
      <c r="AB129" s="104"/>
      <c r="AC129" s="28">
        <v>0</v>
      </c>
      <c r="AD129" s="76">
        <v>6057.08</v>
      </c>
      <c r="AE129" s="26"/>
      <c r="AF129" s="25">
        <v>0</v>
      </c>
      <c r="AG129" s="105"/>
      <c r="AH129" s="105"/>
      <c r="AI129" s="105"/>
      <c r="AJ129" s="105"/>
      <c r="AK129" s="23"/>
    </row>
    <row r="130" spans="1:37" ht="23.25" customHeight="1" x14ac:dyDescent="0.2">
      <c r="A130" s="35"/>
      <c r="B130" s="85" t="s">
        <v>53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0"/>
      <c r="Q130" s="32" t="s">
        <v>52</v>
      </c>
      <c r="R130" s="31">
        <v>610</v>
      </c>
      <c r="S130" s="102"/>
      <c r="T130" s="102"/>
      <c r="U130" s="102"/>
      <c r="V130" s="102"/>
      <c r="W130" s="102"/>
      <c r="X130" s="29">
        <v>0</v>
      </c>
      <c r="Y130" s="28">
        <v>833.7</v>
      </c>
      <c r="Z130" s="103"/>
      <c r="AA130" s="103"/>
      <c r="AB130" s="104"/>
      <c r="AC130" s="28"/>
      <c r="AD130" s="76">
        <v>833.68</v>
      </c>
      <c r="AE130" s="26"/>
      <c r="AF130" s="25" t="s">
        <v>0</v>
      </c>
      <c r="AG130" s="105"/>
      <c r="AH130" s="105"/>
      <c r="AI130" s="105"/>
      <c r="AJ130" s="105"/>
      <c r="AK130" s="23"/>
    </row>
    <row r="131" spans="1:37" ht="34.5" customHeight="1" x14ac:dyDescent="0.2">
      <c r="A131" s="35"/>
      <c r="B131" s="85" t="s">
        <v>51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0"/>
      <c r="Q131" s="32" t="s">
        <v>50</v>
      </c>
      <c r="R131" s="31">
        <v>540</v>
      </c>
      <c r="S131" s="102"/>
      <c r="T131" s="102"/>
      <c r="U131" s="102"/>
      <c r="V131" s="102"/>
      <c r="W131" s="102"/>
      <c r="X131" s="29">
        <v>0</v>
      </c>
      <c r="Y131" s="28">
        <v>8284.4</v>
      </c>
      <c r="Z131" s="103"/>
      <c r="AA131" s="103"/>
      <c r="AB131" s="104"/>
      <c r="AC131" s="28"/>
      <c r="AD131" s="76">
        <v>8284.4</v>
      </c>
      <c r="AE131" s="26"/>
      <c r="AF131" s="25" t="s">
        <v>0</v>
      </c>
      <c r="AG131" s="105"/>
      <c r="AH131" s="105"/>
      <c r="AI131" s="105"/>
      <c r="AJ131" s="105"/>
      <c r="AK131" s="23"/>
    </row>
    <row r="132" spans="1:37" ht="34.5" customHeight="1" x14ac:dyDescent="0.2">
      <c r="A132" s="35"/>
      <c r="B132" s="85" t="s">
        <v>49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0"/>
      <c r="Q132" s="32" t="s">
        <v>48</v>
      </c>
      <c r="R132" s="31">
        <v>540</v>
      </c>
      <c r="S132" s="102"/>
      <c r="T132" s="102"/>
      <c r="U132" s="102"/>
      <c r="V132" s="102"/>
      <c r="W132" s="102"/>
      <c r="X132" s="29">
        <v>0</v>
      </c>
      <c r="Y132" s="28">
        <v>613.1</v>
      </c>
      <c r="Z132" s="103"/>
      <c r="AA132" s="103"/>
      <c r="AB132" s="104"/>
      <c r="AC132" s="28"/>
      <c r="AD132" s="76">
        <v>613.09</v>
      </c>
      <c r="AE132" s="26"/>
      <c r="AF132" s="25" t="s">
        <v>0</v>
      </c>
      <c r="AG132" s="105"/>
      <c r="AH132" s="105"/>
      <c r="AI132" s="105"/>
      <c r="AJ132" s="105"/>
      <c r="AK132" s="23"/>
    </row>
    <row r="133" spans="1:37" ht="39.75" customHeight="1" x14ac:dyDescent="0.2">
      <c r="A133" s="35"/>
      <c r="B133" s="34"/>
      <c r="C133" s="34"/>
      <c r="D133" s="34"/>
      <c r="E133" s="34"/>
      <c r="F133" s="77" t="s">
        <v>278</v>
      </c>
      <c r="G133" s="78"/>
      <c r="H133" s="78"/>
      <c r="I133" s="78"/>
      <c r="J133" s="78"/>
      <c r="K133" s="78"/>
      <c r="L133" s="78"/>
      <c r="M133" s="79"/>
      <c r="N133" s="34"/>
      <c r="O133" s="34"/>
      <c r="P133" s="33"/>
      <c r="Q133" s="73" t="s">
        <v>279</v>
      </c>
      <c r="R133" s="31">
        <v>540</v>
      </c>
      <c r="S133" s="30"/>
      <c r="T133" s="30"/>
      <c r="U133" s="30"/>
      <c r="V133" s="30"/>
      <c r="W133" s="30"/>
      <c r="X133" s="29"/>
      <c r="Y133" s="28"/>
      <c r="Z133" s="27"/>
      <c r="AA133" s="27"/>
      <c r="AB133" s="28"/>
      <c r="AC133" s="28">
        <v>816.67</v>
      </c>
      <c r="AD133" s="76">
        <v>0</v>
      </c>
      <c r="AE133" s="26"/>
      <c r="AF133" s="25">
        <v>0</v>
      </c>
      <c r="AG133" s="24"/>
      <c r="AH133" s="24"/>
      <c r="AI133" s="24"/>
      <c r="AJ133" s="24"/>
      <c r="AK133" s="23"/>
    </row>
    <row r="134" spans="1:37" ht="57" customHeight="1" x14ac:dyDescent="0.2">
      <c r="A134" s="35"/>
      <c r="B134" s="85" t="s">
        <v>47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0"/>
      <c r="Q134" s="32" t="s">
        <v>46</v>
      </c>
      <c r="R134" s="31">
        <v>360</v>
      </c>
      <c r="S134" s="102"/>
      <c r="T134" s="102"/>
      <c r="U134" s="102"/>
      <c r="V134" s="102"/>
      <c r="W134" s="102"/>
      <c r="X134" s="29">
        <v>0</v>
      </c>
      <c r="Y134" s="28">
        <v>574.70000000000005</v>
      </c>
      <c r="Z134" s="103"/>
      <c r="AA134" s="103"/>
      <c r="AB134" s="104"/>
      <c r="AC134" s="28"/>
      <c r="AD134" s="76">
        <v>574.71</v>
      </c>
      <c r="AE134" s="26"/>
      <c r="AF134" s="25" t="s">
        <v>0</v>
      </c>
      <c r="AG134" s="105"/>
      <c r="AH134" s="105"/>
      <c r="AI134" s="105"/>
      <c r="AJ134" s="105"/>
      <c r="AK134" s="23"/>
    </row>
    <row r="135" spans="1:37" ht="23.25" customHeight="1" x14ac:dyDescent="0.2">
      <c r="A135" s="35"/>
      <c r="B135" s="85" t="s">
        <v>45</v>
      </c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0"/>
      <c r="Q135" s="32" t="s">
        <v>44</v>
      </c>
      <c r="R135" s="31">
        <v>540</v>
      </c>
      <c r="S135" s="102"/>
      <c r="T135" s="102"/>
      <c r="U135" s="102"/>
      <c r="V135" s="102"/>
      <c r="W135" s="102"/>
      <c r="X135" s="29">
        <v>0</v>
      </c>
      <c r="Y135" s="28">
        <v>7704.7</v>
      </c>
      <c r="Z135" s="103"/>
      <c r="AA135" s="103"/>
      <c r="AB135" s="104"/>
      <c r="AC135" s="28">
        <v>3432.7</v>
      </c>
      <c r="AD135" s="76">
        <v>7704.7</v>
      </c>
      <c r="AE135" s="26"/>
      <c r="AF135" s="25" t="s">
        <v>0</v>
      </c>
      <c r="AG135" s="105"/>
      <c r="AH135" s="105"/>
      <c r="AI135" s="105"/>
      <c r="AJ135" s="105"/>
      <c r="AK135" s="23"/>
    </row>
    <row r="136" spans="1:37" ht="34.5" customHeight="1" x14ac:dyDescent="0.2">
      <c r="A136" s="35"/>
      <c r="B136" s="85" t="s">
        <v>43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0"/>
      <c r="Q136" s="32" t="s">
        <v>42</v>
      </c>
      <c r="R136" s="31">
        <v>530</v>
      </c>
      <c r="S136" s="102"/>
      <c r="T136" s="102"/>
      <c r="U136" s="102"/>
      <c r="V136" s="102"/>
      <c r="W136" s="102"/>
      <c r="X136" s="29">
        <v>0</v>
      </c>
      <c r="Y136" s="28">
        <v>1865.4</v>
      </c>
      <c r="Z136" s="103"/>
      <c r="AA136" s="103"/>
      <c r="AB136" s="104"/>
      <c r="AC136" s="28">
        <v>1476.4</v>
      </c>
      <c r="AD136" s="76">
        <v>1865.4</v>
      </c>
      <c r="AE136" s="26"/>
      <c r="AF136" s="25">
        <f t="shared" ref="AF136:AF142" si="7">AD136/AC136*100-100</f>
        <v>26.347873205093464</v>
      </c>
      <c r="AG136" s="105"/>
      <c r="AH136" s="105"/>
      <c r="AI136" s="105"/>
      <c r="AJ136" s="105"/>
      <c r="AK136" s="23"/>
    </row>
    <row r="137" spans="1:37" ht="68.25" customHeight="1" x14ac:dyDescent="0.2">
      <c r="A137" s="35"/>
      <c r="B137" s="85" t="s">
        <v>41</v>
      </c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0"/>
      <c r="Q137" s="32" t="s">
        <v>40</v>
      </c>
      <c r="R137" s="31">
        <v>240</v>
      </c>
      <c r="S137" s="102"/>
      <c r="T137" s="102"/>
      <c r="U137" s="102"/>
      <c r="V137" s="102"/>
      <c r="W137" s="102"/>
      <c r="X137" s="29">
        <v>0</v>
      </c>
      <c r="Y137" s="28">
        <v>0.5</v>
      </c>
      <c r="Z137" s="103"/>
      <c r="AA137" s="103"/>
      <c r="AB137" s="104"/>
      <c r="AC137" s="28">
        <v>0.4</v>
      </c>
      <c r="AD137" s="76">
        <v>0.5</v>
      </c>
      <c r="AE137" s="26"/>
      <c r="AF137" s="25">
        <f t="shared" si="7"/>
        <v>25</v>
      </c>
      <c r="AG137" s="105"/>
      <c r="AH137" s="105"/>
      <c r="AI137" s="105"/>
      <c r="AJ137" s="105"/>
      <c r="AK137" s="23"/>
    </row>
    <row r="138" spans="1:37" ht="87.75" customHeight="1" x14ac:dyDescent="0.2">
      <c r="A138" s="35"/>
      <c r="B138" s="85" t="s">
        <v>39</v>
      </c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0"/>
      <c r="Q138" s="32" t="s">
        <v>37</v>
      </c>
      <c r="R138" s="31">
        <v>120</v>
      </c>
      <c r="S138" s="102"/>
      <c r="T138" s="102"/>
      <c r="U138" s="102"/>
      <c r="V138" s="102"/>
      <c r="W138" s="102"/>
      <c r="X138" s="29">
        <v>0</v>
      </c>
      <c r="Y138" s="28">
        <v>778.5</v>
      </c>
      <c r="Z138" s="103"/>
      <c r="AA138" s="103"/>
      <c r="AB138" s="104"/>
      <c r="AC138" s="28">
        <v>712.09</v>
      </c>
      <c r="AD138" s="76">
        <v>778.51</v>
      </c>
      <c r="AE138" s="26"/>
      <c r="AF138" s="25">
        <f t="shared" si="7"/>
        <v>9.3274726509289536</v>
      </c>
      <c r="AG138" s="105"/>
      <c r="AH138" s="105"/>
      <c r="AI138" s="105"/>
      <c r="AJ138" s="105"/>
      <c r="AK138" s="23"/>
    </row>
    <row r="139" spans="1:37" ht="68.25" customHeight="1" x14ac:dyDescent="0.2">
      <c r="A139" s="35"/>
      <c r="B139" s="85" t="s">
        <v>38</v>
      </c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0"/>
      <c r="Q139" s="32" t="s">
        <v>37</v>
      </c>
      <c r="R139" s="31">
        <v>540</v>
      </c>
      <c r="S139" s="102"/>
      <c r="T139" s="102"/>
      <c r="U139" s="102"/>
      <c r="V139" s="102"/>
      <c r="W139" s="102"/>
      <c r="X139" s="29">
        <v>0</v>
      </c>
      <c r="Y139" s="28">
        <v>120</v>
      </c>
      <c r="Z139" s="103"/>
      <c r="AA139" s="103"/>
      <c r="AB139" s="104"/>
      <c r="AC139" s="28">
        <v>146.07</v>
      </c>
      <c r="AD139" s="76">
        <v>120.02</v>
      </c>
      <c r="AE139" s="26"/>
      <c r="AF139" s="25">
        <f t="shared" si="7"/>
        <v>-17.83391524611487</v>
      </c>
      <c r="AG139" s="105"/>
      <c r="AH139" s="105"/>
      <c r="AI139" s="105"/>
      <c r="AJ139" s="105"/>
      <c r="AK139" s="23"/>
    </row>
    <row r="140" spans="1:37" ht="45.75" customHeight="1" x14ac:dyDescent="0.2">
      <c r="A140" s="35"/>
      <c r="B140" s="85" t="s">
        <v>36</v>
      </c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0"/>
      <c r="Q140" s="32" t="s">
        <v>35</v>
      </c>
      <c r="R140" s="31">
        <v>120</v>
      </c>
      <c r="S140" s="102"/>
      <c r="T140" s="102"/>
      <c r="U140" s="102"/>
      <c r="V140" s="102"/>
      <c r="W140" s="102"/>
      <c r="X140" s="29">
        <v>0</v>
      </c>
      <c r="Y140" s="28">
        <v>401.2</v>
      </c>
      <c r="Z140" s="103"/>
      <c r="AA140" s="103"/>
      <c r="AB140" s="104"/>
      <c r="AC140" s="28">
        <v>350.3</v>
      </c>
      <c r="AD140" s="76">
        <v>401.2</v>
      </c>
      <c r="AE140" s="26"/>
      <c r="AF140" s="25">
        <f t="shared" si="7"/>
        <v>14.53040251213244</v>
      </c>
      <c r="AG140" s="105"/>
      <c r="AH140" s="105"/>
      <c r="AI140" s="105"/>
      <c r="AJ140" s="105"/>
      <c r="AK140" s="23"/>
    </row>
    <row r="141" spans="1:37" ht="55.5" customHeight="1" x14ac:dyDescent="0.2">
      <c r="A141" s="35"/>
      <c r="B141" s="34"/>
      <c r="C141" s="34"/>
      <c r="D141" s="34"/>
      <c r="E141" s="34"/>
      <c r="F141" s="77" t="s">
        <v>280</v>
      </c>
      <c r="G141" s="78"/>
      <c r="H141" s="78"/>
      <c r="I141" s="78"/>
      <c r="J141" s="78"/>
      <c r="K141" s="78"/>
      <c r="L141" s="78"/>
      <c r="M141" s="79"/>
      <c r="N141" s="34"/>
      <c r="O141" s="34"/>
      <c r="P141" s="33"/>
      <c r="Q141" s="73" t="s">
        <v>281</v>
      </c>
      <c r="R141" s="31">
        <v>240</v>
      </c>
      <c r="S141" s="30"/>
      <c r="T141" s="30"/>
      <c r="U141" s="30"/>
      <c r="V141" s="30"/>
      <c r="W141" s="30"/>
      <c r="X141" s="29"/>
      <c r="Y141" s="28"/>
      <c r="Z141" s="27"/>
      <c r="AA141" s="27"/>
      <c r="AB141" s="28"/>
      <c r="AC141" s="28">
        <v>50</v>
      </c>
      <c r="AD141" s="76">
        <v>0</v>
      </c>
      <c r="AE141" s="26"/>
      <c r="AF141" s="25">
        <f t="shared" si="7"/>
        <v>-100</v>
      </c>
      <c r="AG141" s="24"/>
      <c r="AH141" s="24"/>
      <c r="AI141" s="24"/>
      <c r="AJ141" s="24"/>
      <c r="AK141" s="23"/>
    </row>
    <row r="142" spans="1:37" ht="45.75" customHeight="1" x14ac:dyDescent="0.2">
      <c r="A142" s="35"/>
      <c r="B142" s="85" t="s">
        <v>34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0"/>
      <c r="Q142" s="32" t="s">
        <v>33</v>
      </c>
      <c r="R142" s="31">
        <v>240</v>
      </c>
      <c r="S142" s="102"/>
      <c r="T142" s="102"/>
      <c r="U142" s="102"/>
      <c r="V142" s="102"/>
      <c r="W142" s="102"/>
      <c r="X142" s="29">
        <v>0</v>
      </c>
      <c r="Y142" s="28">
        <v>5</v>
      </c>
      <c r="Z142" s="103"/>
      <c r="AA142" s="103"/>
      <c r="AB142" s="104"/>
      <c r="AC142" s="28">
        <v>475.5</v>
      </c>
      <c r="AD142" s="76">
        <v>5</v>
      </c>
      <c r="AE142" s="26"/>
      <c r="AF142" s="25">
        <f t="shared" si="7"/>
        <v>-98.948475289169295</v>
      </c>
      <c r="AG142" s="105"/>
      <c r="AH142" s="105"/>
      <c r="AI142" s="105"/>
      <c r="AJ142" s="105"/>
      <c r="AK142" s="23"/>
    </row>
    <row r="143" spans="1:37" ht="34.5" customHeight="1" x14ac:dyDescent="0.2">
      <c r="A143" s="35"/>
      <c r="B143" s="85" t="s">
        <v>32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0"/>
      <c r="Q143" s="32" t="s">
        <v>30</v>
      </c>
      <c r="R143" s="31">
        <v>240</v>
      </c>
      <c r="S143" s="102"/>
      <c r="T143" s="102"/>
      <c r="U143" s="102"/>
      <c r="V143" s="102"/>
      <c r="W143" s="102"/>
      <c r="X143" s="29">
        <v>0</v>
      </c>
      <c r="Y143" s="28">
        <v>101.9</v>
      </c>
      <c r="Z143" s="103"/>
      <c r="AA143" s="103"/>
      <c r="AB143" s="104"/>
      <c r="AC143" s="28">
        <v>0</v>
      </c>
      <c r="AD143" s="76">
        <v>101.86</v>
      </c>
      <c r="AE143" s="26"/>
      <c r="AF143" s="25" t="s">
        <v>0</v>
      </c>
      <c r="AG143" s="105"/>
      <c r="AH143" s="105"/>
      <c r="AI143" s="105"/>
      <c r="AJ143" s="105"/>
      <c r="AK143" s="23"/>
    </row>
    <row r="144" spans="1:37" ht="23.25" customHeight="1" x14ac:dyDescent="0.2">
      <c r="A144" s="35"/>
      <c r="B144" s="85" t="s">
        <v>31</v>
      </c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0"/>
      <c r="Q144" s="32" t="s">
        <v>30</v>
      </c>
      <c r="R144" s="31">
        <v>540</v>
      </c>
      <c r="S144" s="102"/>
      <c r="T144" s="102"/>
      <c r="U144" s="102"/>
      <c r="V144" s="102"/>
      <c r="W144" s="102"/>
      <c r="X144" s="29">
        <v>0</v>
      </c>
      <c r="Y144" s="28">
        <v>573</v>
      </c>
      <c r="Z144" s="103"/>
      <c r="AA144" s="103"/>
      <c r="AB144" s="104"/>
      <c r="AC144" s="28">
        <v>0</v>
      </c>
      <c r="AD144" s="76">
        <v>573</v>
      </c>
      <c r="AE144" s="26"/>
      <c r="AF144" s="25" t="s">
        <v>0</v>
      </c>
      <c r="AG144" s="105"/>
      <c r="AH144" s="105"/>
      <c r="AI144" s="105"/>
      <c r="AJ144" s="105"/>
      <c r="AK144" s="23"/>
    </row>
    <row r="145" spans="1:37" ht="23.25" customHeight="1" x14ac:dyDescent="0.2">
      <c r="A145" s="35"/>
      <c r="B145" s="34"/>
      <c r="C145" s="34"/>
      <c r="D145" s="34"/>
      <c r="E145" s="34"/>
      <c r="F145" s="106" t="s">
        <v>282</v>
      </c>
      <c r="G145" s="78"/>
      <c r="H145" s="78"/>
      <c r="I145" s="78"/>
      <c r="J145" s="78"/>
      <c r="K145" s="78"/>
      <c r="L145" s="78"/>
      <c r="M145" s="79"/>
      <c r="N145" s="34"/>
      <c r="O145" s="34"/>
      <c r="P145" s="33"/>
      <c r="Q145" s="32" t="s">
        <v>30</v>
      </c>
      <c r="R145" s="31">
        <v>850</v>
      </c>
      <c r="S145" s="30"/>
      <c r="T145" s="30"/>
      <c r="U145" s="30"/>
      <c r="V145" s="30"/>
      <c r="W145" s="30"/>
      <c r="X145" s="29"/>
      <c r="Y145" s="28"/>
      <c r="Z145" s="27"/>
      <c r="AA145" s="27"/>
      <c r="AB145" s="28"/>
      <c r="AC145" s="28">
        <v>42.77</v>
      </c>
      <c r="AD145" s="76">
        <v>0</v>
      </c>
      <c r="AE145" s="26"/>
      <c r="AF145" s="25">
        <f t="shared" ref="AF145:AF153" si="8">AD145/AC145*100-100</f>
        <v>-100</v>
      </c>
      <c r="AG145" s="24"/>
      <c r="AH145" s="24"/>
      <c r="AI145" s="24"/>
      <c r="AJ145" s="24"/>
      <c r="AK145" s="23"/>
    </row>
    <row r="146" spans="1:37" ht="34.5" customHeight="1" x14ac:dyDescent="0.2">
      <c r="A146" s="35"/>
      <c r="B146" s="85" t="s">
        <v>29</v>
      </c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0"/>
      <c r="Q146" s="32" t="s">
        <v>27</v>
      </c>
      <c r="R146" s="31">
        <v>240</v>
      </c>
      <c r="S146" s="102"/>
      <c r="T146" s="102"/>
      <c r="U146" s="102"/>
      <c r="V146" s="102"/>
      <c r="W146" s="102"/>
      <c r="X146" s="29">
        <v>0</v>
      </c>
      <c r="Y146" s="28">
        <v>124.9</v>
      </c>
      <c r="Z146" s="103"/>
      <c r="AA146" s="103"/>
      <c r="AB146" s="104"/>
      <c r="AC146" s="28">
        <v>247.7</v>
      </c>
      <c r="AD146" s="76">
        <v>124.88</v>
      </c>
      <c r="AE146" s="26"/>
      <c r="AF146" s="25">
        <f t="shared" si="8"/>
        <v>-49.584174404521598</v>
      </c>
      <c r="AG146" s="105"/>
      <c r="AH146" s="105"/>
      <c r="AI146" s="105"/>
      <c r="AJ146" s="105"/>
      <c r="AK146" s="23"/>
    </row>
    <row r="147" spans="1:37" ht="23.25" customHeight="1" x14ac:dyDescent="0.2">
      <c r="A147" s="35"/>
      <c r="B147" s="85" t="s">
        <v>28</v>
      </c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0"/>
      <c r="Q147" s="32" t="s">
        <v>27</v>
      </c>
      <c r="R147" s="31">
        <v>850</v>
      </c>
      <c r="S147" s="102"/>
      <c r="T147" s="102"/>
      <c r="U147" s="102"/>
      <c r="V147" s="102"/>
      <c r="W147" s="102"/>
      <c r="X147" s="29">
        <v>0</v>
      </c>
      <c r="Y147" s="28">
        <v>10.5</v>
      </c>
      <c r="Z147" s="103"/>
      <c r="AA147" s="103"/>
      <c r="AB147" s="104"/>
      <c r="AC147" s="28">
        <v>1.01</v>
      </c>
      <c r="AD147" s="76">
        <v>10.52</v>
      </c>
      <c r="AE147" s="26"/>
      <c r="AF147" s="25">
        <f t="shared" si="8"/>
        <v>941.58415841584156</v>
      </c>
      <c r="AG147" s="105"/>
      <c r="AH147" s="105"/>
      <c r="AI147" s="105"/>
      <c r="AJ147" s="105"/>
      <c r="AK147" s="23"/>
    </row>
    <row r="148" spans="1:37" ht="23.25" customHeight="1" x14ac:dyDescent="0.2">
      <c r="A148" s="35"/>
      <c r="B148" s="85" t="s">
        <v>26</v>
      </c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0"/>
      <c r="Q148" s="32" t="s">
        <v>25</v>
      </c>
      <c r="R148" s="31">
        <v>730</v>
      </c>
      <c r="S148" s="102"/>
      <c r="T148" s="102"/>
      <c r="U148" s="102"/>
      <c r="V148" s="102"/>
      <c r="W148" s="102"/>
      <c r="X148" s="29">
        <v>0</v>
      </c>
      <c r="Y148" s="28">
        <v>2982.5</v>
      </c>
      <c r="Z148" s="103"/>
      <c r="AA148" s="103"/>
      <c r="AB148" s="104"/>
      <c r="AC148" s="28">
        <v>3143.44</v>
      </c>
      <c r="AD148" s="76">
        <v>2982.46</v>
      </c>
      <c r="AE148" s="26"/>
      <c r="AF148" s="25">
        <f t="shared" si="8"/>
        <v>-5.1211411701829803</v>
      </c>
      <c r="AG148" s="105"/>
      <c r="AH148" s="105"/>
      <c r="AI148" s="105"/>
      <c r="AJ148" s="105"/>
      <c r="AK148" s="23"/>
    </row>
    <row r="149" spans="1:37" ht="34.5" customHeight="1" x14ac:dyDescent="0.2">
      <c r="A149" s="35"/>
      <c r="B149" s="85" t="s">
        <v>24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0"/>
      <c r="Q149" s="32" t="s">
        <v>23</v>
      </c>
      <c r="R149" s="31">
        <v>240</v>
      </c>
      <c r="S149" s="102"/>
      <c r="T149" s="102"/>
      <c r="U149" s="102"/>
      <c r="V149" s="102"/>
      <c r="W149" s="102"/>
      <c r="X149" s="29">
        <v>0</v>
      </c>
      <c r="Y149" s="28">
        <v>617.6</v>
      </c>
      <c r="Z149" s="103"/>
      <c r="AA149" s="103"/>
      <c r="AB149" s="104"/>
      <c r="AC149" s="28">
        <v>1389.11</v>
      </c>
      <c r="AD149" s="76">
        <v>617.57000000000005</v>
      </c>
      <c r="AE149" s="26"/>
      <c r="AF149" s="25">
        <f t="shared" si="8"/>
        <v>-55.54203770759694</v>
      </c>
      <c r="AG149" s="105"/>
      <c r="AH149" s="105"/>
      <c r="AI149" s="105"/>
      <c r="AJ149" s="105"/>
      <c r="AK149" s="23"/>
    </row>
    <row r="150" spans="1:37" ht="34.5" customHeight="1" x14ac:dyDescent="0.2">
      <c r="A150" s="35"/>
      <c r="B150" s="85" t="s">
        <v>22</v>
      </c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0"/>
      <c r="Q150" s="32" t="s">
        <v>21</v>
      </c>
      <c r="R150" s="31">
        <v>320</v>
      </c>
      <c r="S150" s="102"/>
      <c r="T150" s="102"/>
      <c r="U150" s="102"/>
      <c r="V150" s="102"/>
      <c r="W150" s="102"/>
      <c r="X150" s="29">
        <v>0</v>
      </c>
      <c r="Y150" s="28">
        <v>65.2</v>
      </c>
      <c r="Z150" s="103"/>
      <c r="AA150" s="103"/>
      <c r="AB150" s="104"/>
      <c r="AC150" s="28">
        <v>99.19</v>
      </c>
      <c r="AD150" s="76">
        <v>65.16</v>
      </c>
      <c r="AE150" s="26"/>
      <c r="AF150" s="25">
        <f t="shared" si="8"/>
        <v>-34.30789394092146</v>
      </c>
      <c r="AG150" s="105"/>
      <c r="AH150" s="105"/>
      <c r="AI150" s="105"/>
      <c r="AJ150" s="105"/>
      <c r="AK150" s="23"/>
    </row>
    <row r="151" spans="1:37" ht="34.5" customHeight="1" x14ac:dyDescent="0.2">
      <c r="A151" s="35"/>
      <c r="B151" s="85" t="s">
        <v>20</v>
      </c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0"/>
      <c r="Q151" s="32" t="s">
        <v>19</v>
      </c>
      <c r="R151" s="31">
        <v>310</v>
      </c>
      <c r="S151" s="102"/>
      <c r="T151" s="102"/>
      <c r="U151" s="102"/>
      <c r="V151" s="102"/>
      <c r="W151" s="102"/>
      <c r="X151" s="29">
        <v>0</v>
      </c>
      <c r="Y151" s="28">
        <v>1182.9000000000001</v>
      </c>
      <c r="Z151" s="103"/>
      <c r="AA151" s="103"/>
      <c r="AB151" s="104"/>
      <c r="AC151" s="28">
        <v>1156.96</v>
      </c>
      <c r="AD151" s="76">
        <v>1182.8699999999999</v>
      </c>
      <c r="AE151" s="26"/>
      <c r="AF151" s="25">
        <f t="shared" si="8"/>
        <v>2.2394896971373157</v>
      </c>
      <c r="AG151" s="105"/>
      <c r="AH151" s="105"/>
      <c r="AI151" s="105"/>
      <c r="AJ151" s="105"/>
      <c r="AK151" s="23"/>
    </row>
    <row r="152" spans="1:37" ht="89.25" customHeight="1" x14ac:dyDescent="0.2">
      <c r="A152" s="35"/>
      <c r="B152" s="34"/>
      <c r="C152" s="34"/>
      <c r="D152" s="34"/>
      <c r="E152" s="34"/>
      <c r="F152" s="106" t="s">
        <v>283</v>
      </c>
      <c r="G152" s="78"/>
      <c r="H152" s="78"/>
      <c r="I152" s="78"/>
      <c r="J152" s="78"/>
      <c r="K152" s="78"/>
      <c r="L152" s="78"/>
      <c r="M152" s="79"/>
      <c r="N152" s="34"/>
      <c r="O152" s="34"/>
      <c r="P152" s="33"/>
      <c r="Q152" s="32" t="s">
        <v>284</v>
      </c>
      <c r="R152" s="31">
        <v>410</v>
      </c>
      <c r="S152" s="30"/>
      <c r="T152" s="30"/>
      <c r="U152" s="30"/>
      <c r="V152" s="30"/>
      <c r="W152" s="30"/>
      <c r="X152" s="29"/>
      <c r="Y152" s="28"/>
      <c r="Z152" s="27"/>
      <c r="AA152" s="27"/>
      <c r="AB152" s="28"/>
      <c r="AC152" s="28">
        <v>16301.2</v>
      </c>
      <c r="AD152" s="76">
        <v>0</v>
      </c>
      <c r="AE152" s="26"/>
      <c r="AF152" s="25">
        <f t="shared" si="8"/>
        <v>-100</v>
      </c>
      <c r="AG152" s="24"/>
      <c r="AH152" s="24"/>
      <c r="AI152" s="24"/>
      <c r="AJ152" s="24"/>
      <c r="AK152" s="23"/>
    </row>
    <row r="153" spans="1:37" ht="102" customHeight="1" x14ac:dyDescent="0.2">
      <c r="A153" s="35"/>
      <c r="B153" s="34"/>
      <c r="C153" s="34"/>
      <c r="D153" s="34"/>
      <c r="E153" s="34"/>
      <c r="F153" s="106" t="s">
        <v>285</v>
      </c>
      <c r="G153" s="78"/>
      <c r="H153" s="78"/>
      <c r="I153" s="78"/>
      <c r="J153" s="78"/>
      <c r="K153" s="78"/>
      <c r="L153" s="78"/>
      <c r="M153" s="79"/>
      <c r="N153" s="34"/>
      <c r="O153" s="34"/>
      <c r="P153" s="33"/>
      <c r="Q153" s="32" t="s">
        <v>284</v>
      </c>
      <c r="R153" s="31">
        <v>850</v>
      </c>
      <c r="S153" s="30"/>
      <c r="T153" s="30"/>
      <c r="U153" s="30"/>
      <c r="V153" s="30"/>
      <c r="W153" s="30"/>
      <c r="X153" s="29"/>
      <c r="Y153" s="28"/>
      <c r="Z153" s="27"/>
      <c r="AA153" s="27"/>
      <c r="AB153" s="28"/>
      <c r="AC153" s="28">
        <v>42.77</v>
      </c>
      <c r="AD153" s="76">
        <v>0</v>
      </c>
      <c r="AE153" s="26"/>
      <c r="AF153" s="25">
        <f t="shared" si="8"/>
        <v>-100</v>
      </c>
      <c r="AG153" s="24"/>
      <c r="AH153" s="24"/>
      <c r="AI153" s="24"/>
      <c r="AJ153" s="24"/>
      <c r="AK153" s="23"/>
    </row>
    <row r="154" spans="1:37" ht="80.25" customHeight="1" x14ac:dyDescent="0.2">
      <c r="A154" s="35"/>
      <c r="B154" s="85" t="s">
        <v>18</v>
      </c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0"/>
      <c r="Q154" s="32" t="s">
        <v>17</v>
      </c>
      <c r="R154" s="31">
        <v>520</v>
      </c>
      <c r="S154" s="102"/>
      <c r="T154" s="102"/>
      <c r="U154" s="102"/>
      <c r="V154" s="102"/>
      <c r="W154" s="102"/>
      <c r="X154" s="29">
        <v>0</v>
      </c>
      <c r="Y154" s="28">
        <v>18902.8</v>
      </c>
      <c r="Z154" s="103"/>
      <c r="AA154" s="103"/>
      <c r="AB154" s="104"/>
      <c r="AC154" s="28"/>
      <c r="AD154" s="76">
        <v>18902.79</v>
      </c>
      <c r="AE154" s="26"/>
      <c r="AF154" s="25" t="s">
        <v>0</v>
      </c>
      <c r="AG154" s="105"/>
      <c r="AH154" s="105"/>
      <c r="AI154" s="105"/>
      <c r="AJ154" s="105"/>
      <c r="AK154" s="23"/>
    </row>
    <row r="155" spans="1:37" ht="68.25" customHeight="1" x14ac:dyDescent="0.2">
      <c r="A155" s="35"/>
      <c r="B155" s="85" t="s">
        <v>16</v>
      </c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0"/>
      <c r="Q155" s="32" t="s">
        <v>15</v>
      </c>
      <c r="R155" s="31">
        <v>410</v>
      </c>
      <c r="S155" s="102"/>
      <c r="T155" s="102"/>
      <c r="U155" s="102"/>
      <c r="V155" s="102"/>
      <c r="W155" s="102"/>
      <c r="X155" s="29">
        <v>0</v>
      </c>
      <c r="Y155" s="28">
        <v>5633.4</v>
      </c>
      <c r="Z155" s="103"/>
      <c r="AA155" s="103"/>
      <c r="AB155" s="104"/>
      <c r="AC155" s="28"/>
      <c r="AD155" s="76">
        <v>5633.42</v>
      </c>
      <c r="AE155" s="26"/>
      <c r="AF155" s="25" t="s">
        <v>0</v>
      </c>
      <c r="AG155" s="105"/>
      <c r="AH155" s="105"/>
      <c r="AI155" s="105"/>
      <c r="AJ155" s="105"/>
      <c r="AK155" s="23"/>
    </row>
    <row r="156" spans="1:37" ht="68.25" customHeight="1" x14ac:dyDescent="0.2">
      <c r="A156" s="35"/>
      <c r="B156" s="85" t="s">
        <v>11</v>
      </c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0"/>
      <c r="Q156" s="32" t="s">
        <v>14</v>
      </c>
      <c r="R156" s="31">
        <v>240</v>
      </c>
      <c r="S156" s="102"/>
      <c r="T156" s="102"/>
      <c r="U156" s="102"/>
      <c r="V156" s="102"/>
      <c r="W156" s="102"/>
      <c r="X156" s="29">
        <v>0</v>
      </c>
      <c r="Y156" s="28">
        <v>14674.2</v>
      </c>
      <c r="Z156" s="103"/>
      <c r="AA156" s="103"/>
      <c r="AB156" s="104"/>
      <c r="AC156" s="28"/>
      <c r="AD156" s="76">
        <v>14674.15</v>
      </c>
      <c r="AE156" s="26"/>
      <c r="AF156" s="25" t="s">
        <v>0</v>
      </c>
      <c r="AG156" s="105"/>
      <c r="AH156" s="105"/>
      <c r="AI156" s="105"/>
      <c r="AJ156" s="105"/>
      <c r="AK156" s="23"/>
    </row>
    <row r="157" spans="1:37" ht="34.5" customHeight="1" x14ac:dyDescent="0.2">
      <c r="A157" s="35"/>
      <c r="B157" s="85" t="s">
        <v>13</v>
      </c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0"/>
      <c r="Q157" s="32" t="s">
        <v>12</v>
      </c>
      <c r="R157" s="31">
        <v>610</v>
      </c>
      <c r="S157" s="102"/>
      <c r="T157" s="102"/>
      <c r="U157" s="102"/>
      <c r="V157" s="102"/>
      <c r="W157" s="102"/>
      <c r="X157" s="29">
        <v>0</v>
      </c>
      <c r="Y157" s="28">
        <v>234.8</v>
      </c>
      <c r="Z157" s="103"/>
      <c r="AA157" s="103"/>
      <c r="AB157" s="104"/>
      <c r="AC157" s="28"/>
      <c r="AD157" s="76">
        <v>234.82</v>
      </c>
      <c r="AE157" s="26"/>
      <c r="AF157" s="25" t="s">
        <v>0</v>
      </c>
      <c r="AG157" s="105"/>
      <c r="AH157" s="105"/>
      <c r="AI157" s="105"/>
      <c r="AJ157" s="105"/>
      <c r="AK157" s="23"/>
    </row>
    <row r="158" spans="1:37" ht="68.25" customHeight="1" x14ac:dyDescent="0.2">
      <c r="A158" s="35"/>
      <c r="B158" s="85" t="s">
        <v>11</v>
      </c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0"/>
      <c r="Q158" s="32" t="s">
        <v>10</v>
      </c>
      <c r="R158" s="31">
        <v>240</v>
      </c>
      <c r="S158" s="102"/>
      <c r="T158" s="102"/>
      <c r="U158" s="102"/>
      <c r="V158" s="102"/>
      <c r="W158" s="102"/>
      <c r="X158" s="29">
        <v>0</v>
      </c>
      <c r="Y158" s="28">
        <v>9342.1</v>
      </c>
      <c r="Z158" s="103"/>
      <c r="AA158" s="103"/>
      <c r="AB158" s="104"/>
      <c r="AC158" s="28"/>
      <c r="AD158" s="76">
        <v>9342.1</v>
      </c>
      <c r="AE158" s="26"/>
      <c r="AF158" s="25" t="s">
        <v>0</v>
      </c>
      <c r="AG158" s="105"/>
      <c r="AH158" s="105"/>
      <c r="AI158" s="105"/>
      <c r="AJ158" s="105"/>
      <c r="AK158" s="23"/>
    </row>
    <row r="159" spans="1:37" ht="57" customHeight="1" x14ac:dyDescent="0.2">
      <c r="A159" s="35"/>
      <c r="B159" s="85" t="s">
        <v>9</v>
      </c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0"/>
      <c r="Q159" s="32" t="s">
        <v>7</v>
      </c>
      <c r="R159" s="31">
        <v>240</v>
      </c>
      <c r="S159" s="102"/>
      <c r="T159" s="102"/>
      <c r="U159" s="102"/>
      <c r="V159" s="102"/>
      <c r="W159" s="102"/>
      <c r="X159" s="29">
        <v>0</v>
      </c>
      <c r="Y159" s="28">
        <v>29.9</v>
      </c>
      <c r="Z159" s="103"/>
      <c r="AA159" s="103"/>
      <c r="AB159" s="104"/>
      <c r="AC159" s="28">
        <v>5.57</v>
      </c>
      <c r="AD159" s="76">
        <v>29.91</v>
      </c>
      <c r="AE159" s="26"/>
      <c r="AF159" s="25">
        <f t="shared" ref="AF159:AF166" si="9">AD159/AC159*100-100</f>
        <v>436.98384201077204</v>
      </c>
      <c r="AG159" s="105"/>
      <c r="AH159" s="105"/>
      <c r="AI159" s="105"/>
      <c r="AJ159" s="105"/>
      <c r="AK159" s="23"/>
    </row>
    <row r="160" spans="1:37" ht="45.75" customHeight="1" x14ac:dyDescent="0.2">
      <c r="A160" s="35"/>
      <c r="B160" s="85" t="s">
        <v>8</v>
      </c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0"/>
      <c r="Q160" s="32" t="s">
        <v>7</v>
      </c>
      <c r="R160" s="31">
        <v>410</v>
      </c>
      <c r="S160" s="102"/>
      <c r="T160" s="102"/>
      <c r="U160" s="102"/>
      <c r="V160" s="102"/>
      <c r="W160" s="102"/>
      <c r="X160" s="29">
        <v>0</v>
      </c>
      <c r="Y160" s="28">
        <v>1549.8</v>
      </c>
      <c r="Z160" s="103"/>
      <c r="AA160" s="103"/>
      <c r="AB160" s="104"/>
      <c r="AC160" s="28">
        <v>278.49</v>
      </c>
      <c r="AD160" s="76">
        <v>1549.8</v>
      </c>
      <c r="AE160" s="26"/>
      <c r="AF160" s="25">
        <f t="shared" si="9"/>
        <v>456.50113109986</v>
      </c>
      <c r="AG160" s="105"/>
      <c r="AH160" s="105"/>
      <c r="AI160" s="105"/>
      <c r="AJ160" s="105"/>
      <c r="AK160" s="23"/>
    </row>
    <row r="161" spans="1:37" ht="40.5" customHeight="1" x14ac:dyDescent="0.2">
      <c r="A161" s="35"/>
      <c r="B161" s="34"/>
      <c r="C161" s="34"/>
      <c r="D161" s="34"/>
      <c r="E161" s="34"/>
      <c r="F161" s="80" t="s">
        <v>287</v>
      </c>
      <c r="G161" s="81"/>
      <c r="H161" s="81"/>
      <c r="I161" s="81"/>
      <c r="J161" s="81"/>
      <c r="K161" s="81"/>
      <c r="L161" s="81"/>
      <c r="M161" s="82"/>
      <c r="N161" s="34"/>
      <c r="O161" s="34"/>
      <c r="P161" s="33"/>
      <c r="Q161" s="73" t="s">
        <v>286</v>
      </c>
      <c r="R161" s="31">
        <v>120</v>
      </c>
      <c r="S161" s="30"/>
      <c r="T161" s="30"/>
      <c r="U161" s="30"/>
      <c r="V161" s="30"/>
      <c r="W161" s="30"/>
      <c r="X161" s="29"/>
      <c r="Y161" s="28"/>
      <c r="Z161" s="27"/>
      <c r="AA161" s="27"/>
      <c r="AB161" s="28"/>
      <c r="AC161" s="28">
        <v>3203.88</v>
      </c>
      <c r="AD161" s="76">
        <v>0</v>
      </c>
      <c r="AE161" s="26"/>
      <c r="AF161" s="25">
        <f t="shared" si="9"/>
        <v>-100</v>
      </c>
      <c r="AG161" s="24"/>
      <c r="AH161" s="24"/>
      <c r="AI161" s="24"/>
      <c r="AJ161" s="24"/>
      <c r="AK161" s="23"/>
    </row>
    <row r="162" spans="1:37" ht="57.75" customHeight="1" x14ac:dyDescent="0.2">
      <c r="A162" s="35"/>
      <c r="B162" s="34"/>
      <c r="C162" s="34"/>
      <c r="D162" s="34"/>
      <c r="E162" s="34"/>
      <c r="F162" s="80" t="s">
        <v>288</v>
      </c>
      <c r="G162" s="81"/>
      <c r="H162" s="81"/>
      <c r="I162" s="81"/>
      <c r="J162" s="81"/>
      <c r="K162" s="81"/>
      <c r="L162" s="81"/>
      <c r="M162" s="82"/>
      <c r="N162" s="34"/>
      <c r="O162" s="34"/>
      <c r="P162" s="33"/>
      <c r="Q162" s="73" t="s">
        <v>286</v>
      </c>
      <c r="R162" s="31">
        <v>240</v>
      </c>
      <c r="S162" s="30"/>
      <c r="T162" s="30"/>
      <c r="U162" s="30"/>
      <c r="V162" s="30"/>
      <c r="W162" s="30"/>
      <c r="X162" s="29"/>
      <c r="Y162" s="28"/>
      <c r="Z162" s="27"/>
      <c r="AA162" s="27"/>
      <c r="AB162" s="28"/>
      <c r="AC162" s="28">
        <v>76.3</v>
      </c>
      <c r="AD162" s="76">
        <v>0</v>
      </c>
      <c r="AE162" s="26"/>
      <c r="AF162" s="25">
        <f t="shared" si="9"/>
        <v>-100</v>
      </c>
      <c r="AG162" s="24"/>
      <c r="AH162" s="24"/>
      <c r="AI162" s="24"/>
      <c r="AJ162" s="24"/>
      <c r="AK162" s="23"/>
    </row>
    <row r="163" spans="1:37" ht="45.75" customHeight="1" x14ac:dyDescent="0.2">
      <c r="A163" s="35"/>
      <c r="B163" s="34"/>
      <c r="C163" s="34"/>
      <c r="D163" s="34"/>
      <c r="E163" s="34"/>
      <c r="F163" s="106" t="s">
        <v>289</v>
      </c>
      <c r="G163" s="78"/>
      <c r="H163" s="78"/>
      <c r="I163" s="78"/>
      <c r="J163" s="78"/>
      <c r="K163" s="78"/>
      <c r="L163" s="78"/>
      <c r="M163" s="79"/>
      <c r="N163" s="34"/>
      <c r="O163" s="34"/>
      <c r="P163" s="33"/>
      <c r="Q163" s="73" t="s">
        <v>286</v>
      </c>
      <c r="R163" s="31">
        <v>540</v>
      </c>
      <c r="S163" s="30"/>
      <c r="T163" s="30"/>
      <c r="U163" s="30"/>
      <c r="V163" s="30"/>
      <c r="W163" s="30"/>
      <c r="X163" s="29"/>
      <c r="Y163" s="28"/>
      <c r="Z163" s="27"/>
      <c r="AA163" s="27"/>
      <c r="AB163" s="28"/>
      <c r="AC163" s="28">
        <v>715.14</v>
      </c>
      <c r="AD163" s="76">
        <v>0</v>
      </c>
      <c r="AE163" s="26"/>
      <c r="AF163" s="25">
        <f t="shared" si="9"/>
        <v>-100</v>
      </c>
      <c r="AG163" s="24"/>
      <c r="AH163" s="24"/>
      <c r="AI163" s="24"/>
      <c r="AJ163" s="24"/>
      <c r="AK163" s="23"/>
    </row>
    <row r="164" spans="1:37" ht="45.75" customHeight="1" x14ac:dyDescent="0.2">
      <c r="A164" s="35"/>
      <c r="B164" s="34"/>
      <c r="C164" s="34"/>
      <c r="D164" s="34"/>
      <c r="E164" s="34"/>
      <c r="F164" s="106" t="s">
        <v>234</v>
      </c>
      <c r="G164" s="78"/>
      <c r="H164" s="78"/>
      <c r="I164" s="78"/>
      <c r="J164" s="78"/>
      <c r="K164" s="78"/>
      <c r="L164" s="78"/>
      <c r="M164" s="79"/>
      <c r="N164" s="34"/>
      <c r="O164" s="34"/>
      <c r="P164" s="33"/>
      <c r="Q164" s="73" t="s">
        <v>286</v>
      </c>
      <c r="R164" s="31">
        <v>610</v>
      </c>
      <c r="S164" s="30"/>
      <c r="T164" s="30"/>
      <c r="U164" s="30"/>
      <c r="V164" s="30"/>
      <c r="W164" s="30"/>
      <c r="X164" s="29"/>
      <c r="Y164" s="28"/>
      <c r="Z164" s="27"/>
      <c r="AA164" s="27"/>
      <c r="AB164" s="28"/>
      <c r="AC164" s="28">
        <v>1612.1</v>
      </c>
      <c r="AD164" s="76">
        <v>0</v>
      </c>
      <c r="AE164" s="26"/>
      <c r="AF164" s="25">
        <f t="shared" si="9"/>
        <v>-100</v>
      </c>
      <c r="AG164" s="24"/>
      <c r="AH164" s="24"/>
      <c r="AI164" s="24"/>
      <c r="AJ164" s="24"/>
      <c r="AK164" s="23"/>
    </row>
    <row r="165" spans="1:37" ht="65.25" customHeight="1" x14ac:dyDescent="0.2">
      <c r="A165" s="35"/>
      <c r="B165" s="34"/>
      <c r="C165" s="34"/>
      <c r="D165" s="34"/>
      <c r="E165" s="34"/>
      <c r="F165" s="106" t="s">
        <v>291</v>
      </c>
      <c r="G165" s="78"/>
      <c r="H165" s="78"/>
      <c r="I165" s="78"/>
      <c r="J165" s="78"/>
      <c r="K165" s="78"/>
      <c r="L165" s="78"/>
      <c r="M165" s="79"/>
      <c r="N165" s="34"/>
      <c r="O165" s="34"/>
      <c r="P165" s="33"/>
      <c r="Q165" s="73" t="s">
        <v>290</v>
      </c>
      <c r="R165" s="31">
        <v>520</v>
      </c>
      <c r="S165" s="30"/>
      <c r="T165" s="30"/>
      <c r="U165" s="30"/>
      <c r="V165" s="30"/>
      <c r="W165" s="30"/>
      <c r="X165" s="29"/>
      <c r="Y165" s="28"/>
      <c r="Z165" s="27"/>
      <c r="AA165" s="27"/>
      <c r="AB165" s="28"/>
      <c r="AC165" s="28">
        <v>6597.2</v>
      </c>
      <c r="AD165" s="76">
        <v>0</v>
      </c>
      <c r="AE165" s="26"/>
      <c r="AF165" s="25">
        <f t="shared" si="9"/>
        <v>-100</v>
      </c>
      <c r="AG165" s="24"/>
      <c r="AH165" s="24"/>
      <c r="AI165" s="24"/>
      <c r="AJ165" s="24"/>
      <c r="AK165" s="23"/>
    </row>
    <row r="166" spans="1:37" ht="43.5" customHeight="1" x14ac:dyDescent="0.2">
      <c r="A166" s="35"/>
      <c r="B166" s="34"/>
      <c r="C166" s="34"/>
      <c r="D166" s="34"/>
      <c r="E166" s="34"/>
      <c r="F166" s="106" t="s">
        <v>292</v>
      </c>
      <c r="G166" s="78"/>
      <c r="H166" s="78"/>
      <c r="I166" s="78"/>
      <c r="J166" s="78"/>
      <c r="K166" s="78"/>
      <c r="L166" s="78"/>
      <c r="M166" s="79"/>
      <c r="N166" s="34"/>
      <c r="O166" s="34"/>
      <c r="P166" s="33"/>
      <c r="Q166" s="73" t="s">
        <v>293</v>
      </c>
      <c r="R166" s="31">
        <v>520</v>
      </c>
      <c r="S166" s="30"/>
      <c r="T166" s="30"/>
      <c r="U166" s="30"/>
      <c r="V166" s="30"/>
      <c r="W166" s="30"/>
      <c r="X166" s="29"/>
      <c r="Y166" s="28"/>
      <c r="Z166" s="27"/>
      <c r="AA166" s="27"/>
      <c r="AB166" s="28"/>
      <c r="AC166" s="28">
        <v>66.64</v>
      </c>
      <c r="AD166" s="76">
        <v>0</v>
      </c>
      <c r="AE166" s="26"/>
      <c r="AF166" s="25">
        <f t="shared" si="9"/>
        <v>-100</v>
      </c>
      <c r="AG166" s="24"/>
      <c r="AH166" s="24"/>
      <c r="AI166" s="24"/>
      <c r="AJ166" s="24"/>
      <c r="AK166" s="23"/>
    </row>
    <row r="167" spans="1:37" ht="45.75" customHeight="1" x14ac:dyDescent="0.2">
      <c r="A167" s="35"/>
      <c r="B167" s="85" t="s">
        <v>6</v>
      </c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0"/>
      <c r="Q167" s="32" t="s">
        <v>5</v>
      </c>
      <c r="R167" s="31">
        <v>520</v>
      </c>
      <c r="S167" s="102"/>
      <c r="T167" s="102"/>
      <c r="U167" s="102"/>
      <c r="V167" s="102"/>
      <c r="W167" s="102"/>
      <c r="X167" s="29">
        <v>0</v>
      </c>
      <c r="Y167" s="28">
        <v>47953.1</v>
      </c>
      <c r="Z167" s="103"/>
      <c r="AA167" s="103"/>
      <c r="AB167" s="104"/>
      <c r="AC167" s="28"/>
      <c r="AD167" s="27">
        <v>47953.15</v>
      </c>
      <c r="AE167" s="26"/>
      <c r="AF167" s="25" t="s">
        <v>0</v>
      </c>
      <c r="AG167" s="105"/>
      <c r="AH167" s="105"/>
      <c r="AI167" s="105"/>
      <c r="AJ167" s="105"/>
      <c r="AK167" s="23"/>
    </row>
    <row r="168" spans="1:37" ht="0.75" customHeight="1" x14ac:dyDescent="0.2">
      <c r="A168" s="22"/>
      <c r="B168" s="22"/>
      <c r="C168" s="21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 t="s">
        <v>4</v>
      </c>
      <c r="R168" s="20" t="s">
        <v>3</v>
      </c>
      <c r="S168" s="20"/>
      <c r="T168" s="19"/>
      <c r="U168" s="19"/>
      <c r="V168" s="19"/>
      <c r="W168" s="19"/>
      <c r="X168" s="18">
        <v>0</v>
      </c>
      <c r="Y168" s="17">
        <v>605874.80000000005</v>
      </c>
      <c r="Z168" s="16"/>
      <c r="AA168" s="15"/>
      <c r="AB168" s="15"/>
      <c r="AC168" s="13"/>
      <c r="AD168" s="14">
        <v>605874.81999999995</v>
      </c>
      <c r="AE168" s="14"/>
      <c r="AF168" s="13" t="s">
        <v>0</v>
      </c>
      <c r="AG168" s="1"/>
      <c r="AH168" s="1"/>
      <c r="AI168" s="1"/>
      <c r="AJ168" s="1"/>
      <c r="AK168" s="2"/>
    </row>
    <row r="169" spans="1:37" ht="17.25" customHeight="1" thickBot="1" x14ac:dyDescent="0.25">
      <c r="A169" s="12" t="s">
        <v>2</v>
      </c>
      <c r="B169" s="1"/>
      <c r="C169" s="101" t="s">
        <v>1</v>
      </c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1"/>
      <c r="T169" s="10">
        <v>0</v>
      </c>
      <c r="U169" s="10">
        <v>0</v>
      </c>
      <c r="V169" s="10">
        <v>0</v>
      </c>
      <c r="W169" s="10">
        <v>0</v>
      </c>
      <c r="X169" s="9">
        <v>0</v>
      </c>
      <c r="Y169" s="8">
        <v>605874.80000000005</v>
      </c>
      <c r="Z169" s="7">
        <v>0</v>
      </c>
      <c r="AA169" s="6">
        <v>0</v>
      </c>
      <c r="AB169" s="6">
        <v>0</v>
      </c>
      <c r="AC169" s="107">
        <v>481283.31</v>
      </c>
      <c r="AD169" s="5">
        <v>605874.81999999995</v>
      </c>
      <c r="AE169" s="4">
        <v>0</v>
      </c>
      <c r="AF169" s="3">
        <f>AD169/AC169*100-100</f>
        <v>25.887353126789293</v>
      </c>
      <c r="AG169" s="1"/>
      <c r="AH169" s="1"/>
      <c r="AI169" s="1"/>
      <c r="AJ169" s="1"/>
      <c r="AK169" s="2"/>
    </row>
    <row r="170" spans="1:37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2"/>
      <c r="AD170" s="1"/>
      <c r="AE170" s="1"/>
      <c r="AF170" s="1"/>
      <c r="AG170" s="1"/>
      <c r="AH170" s="1"/>
      <c r="AI170" s="1"/>
      <c r="AJ170" s="1"/>
      <c r="AK170" s="1"/>
    </row>
    <row r="171" spans="1:37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2"/>
      <c r="AD171" s="1"/>
      <c r="AE171" s="1"/>
      <c r="AF171" s="1"/>
      <c r="AG171" s="1"/>
      <c r="AH171" s="1"/>
      <c r="AI171" s="1"/>
      <c r="AJ171" s="1"/>
      <c r="AK171" s="1"/>
    </row>
    <row r="172" spans="1:37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2"/>
      <c r="AD172" s="1"/>
      <c r="AE172" s="1"/>
      <c r="AF172" s="1"/>
      <c r="AG172" s="1"/>
      <c r="AH172" s="1"/>
      <c r="AI172" s="1"/>
      <c r="AJ172" s="1"/>
      <c r="AK172" s="1"/>
    </row>
  </sheetData>
  <mergeCells count="505">
    <mergeCell ref="B159:P159"/>
    <mergeCell ref="S159:W159"/>
    <mergeCell ref="Z159:AB159"/>
    <mergeCell ref="AG159:AJ159"/>
    <mergeCell ref="B160:P160"/>
    <mergeCell ref="S160:W160"/>
    <mergeCell ref="Z160:AB160"/>
    <mergeCell ref="AG160:AJ160"/>
    <mergeCell ref="B167:P167"/>
    <mergeCell ref="S167:W167"/>
    <mergeCell ref="Z167:AB167"/>
    <mergeCell ref="AG167:AJ167"/>
    <mergeCell ref="F161:M161"/>
    <mergeCell ref="F162:M162"/>
    <mergeCell ref="F163:M163"/>
    <mergeCell ref="F164:M164"/>
    <mergeCell ref="F165:M165"/>
    <mergeCell ref="F166:M166"/>
    <mergeCell ref="B156:P156"/>
    <mergeCell ref="S156:W156"/>
    <mergeCell ref="Z156:AB156"/>
    <mergeCell ref="AG156:AJ156"/>
    <mergeCell ref="B157:P157"/>
    <mergeCell ref="S157:W157"/>
    <mergeCell ref="Z157:AB157"/>
    <mergeCell ref="AG157:AJ157"/>
    <mergeCell ref="B158:P158"/>
    <mergeCell ref="S158:W158"/>
    <mergeCell ref="Z158:AB158"/>
    <mergeCell ref="AG158:AJ158"/>
    <mergeCell ref="B151:P151"/>
    <mergeCell ref="S151:W151"/>
    <mergeCell ref="Z151:AB151"/>
    <mergeCell ref="AG151:AJ151"/>
    <mergeCell ref="B154:P154"/>
    <mergeCell ref="S154:W154"/>
    <mergeCell ref="Z154:AB154"/>
    <mergeCell ref="AG154:AJ154"/>
    <mergeCell ref="B155:P155"/>
    <mergeCell ref="S155:W155"/>
    <mergeCell ref="Z155:AB155"/>
    <mergeCell ref="AG155:AJ155"/>
    <mergeCell ref="F152:M152"/>
    <mergeCell ref="F153:M153"/>
    <mergeCell ref="B148:P148"/>
    <mergeCell ref="S148:W148"/>
    <mergeCell ref="Z148:AB148"/>
    <mergeCell ref="AG148:AJ148"/>
    <mergeCell ref="B149:P149"/>
    <mergeCell ref="S149:W149"/>
    <mergeCell ref="Z149:AB149"/>
    <mergeCell ref="AG149:AJ149"/>
    <mergeCell ref="B150:P150"/>
    <mergeCell ref="S150:W150"/>
    <mergeCell ref="Z150:AB150"/>
    <mergeCell ref="AG150:AJ150"/>
    <mergeCell ref="B144:P144"/>
    <mergeCell ref="S144:W144"/>
    <mergeCell ref="Z144:AB144"/>
    <mergeCell ref="AG144:AJ144"/>
    <mergeCell ref="B146:P146"/>
    <mergeCell ref="S146:W146"/>
    <mergeCell ref="Z146:AB146"/>
    <mergeCell ref="AG146:AJ146"/>
    <mergeCell ref="B147:P147"/>
    <mergeCell ref="S147:W147"/>
    <mergeCell ref="Z147:AB147"/>
    <mergeCell ref="AG147:AJ147"/>
    <mergeCell ref="F145:M145"/>
    <mergeCell ref="B140:P140"/>
    <mergeCell ref="S140:W140"/>
    <mergeCell ref="Z140:AB140"/>
    <mergeCell ref="AG140:AJ140"/>
    <mergeCell ref="B142:P142"/>
    <mergeCell ref="S142:W142"/>
    <mergeCell ref="Z142:AB142"/>
    <mergeCell ref="AG142:AJ142"/>
    <mergeCell ref="B143:P143"/>
    <mergeCell ref="S143:W143"/>
    <mergeCell ref="Z143:AB143"/>
    <mergeCell ref="AG143:AJ143"/>
    <mergeCell ref="B137:P137"/>
    <mergeCell ref="S137:W137"/>
    <mergeCell ref="Z137:AB137"/>
    <mergeCell ref="AG137:AJ137"/>
    <mergeCell ref="B138:P138"/>
    <mergeCell ref="S138:W138"/>
    <mergeCell ref="Z138:AB138"/>
    <mergeCell ref="AG138:AJ138"/>
    <mergeCell ref="B139:P139"/>
    <mergeCell ref="S139:W139"/>
    <mergeCell ref="Z139:AB139"/>
    <mergeCell ref="AG139:AJ139"/>
    <mergeCell ref="B134:P134"/>
    <mergeCell ref="S134:W134"/>
    <mergeCell ref="Z134:AB134"/>
    <mergeCell ref="AG134:AJ134"/>
    <mergeCell ref="B135:P135"/>
    <mergeCell ref="S135:W135"/>
    <mergeCell ref="Z135:AB135"/>
    <mergeCell ref="AG135:AJ135"/>
    <mergeCell ref="B136:P136"/>
    <mergeCell ref="S136:W136"/>
    <mergeCell ref="Z136:AB136"/>
    <mergeCell ref="AG136:AJ136"/>
    <mergeCell ref="B130:P130"/>
    <mergeCell ref="S130:W130"/>
    <mergeCell ref="Z130:AB130"/>
    <mergeCell ref="AG130:AJ130"/>
    <mergeCell ref="B131:P131"/>
    <mergeCell ref="S131:W131"/>
    <mergeCell ref="Z131:AB131"/>
    <mergeCell ref="AG131:AJ131"/>
    <mergeCell ref="B132:P132"/>
    <mergeCell ref="S132:W132"/>
    <mergeCell ref="Z132:AB132"/>
    <mergeCell ref="AG132:AJ132"/>
    <mergeCell ref="S127:W127"/>
    <mergeCell ref="Z127:AB127"/>
    <mergeCell ref="AG127:AJ127"/>
    <mergeCell ref="B128:P128"/>
    <mergeCell ref="S128:W128"/>
    <mergeCell ref="Z128:AB128"/>
    <mergeCell ref="AG128:AJ128"/>
    <mergeCell ref="B129:P129"/>
    <mergeCell ref="S129:W129"/>
    <mergeCell ref="Z129:AB129"/>
    <mergeCell ref="AG129:AJ129"/>
    <mergeCell ref="S124:W124"/>
    <mergeCell ref="Z124:AB124"/>
    <mergeCell ref="AG124:AJ124"/>
    <mergeCell ref="B125:P125"/>
    <mergeCell ref="S125:W125"/>
    <mergeCell ref="Z125:AB125"/>
    <mergeCell ref="AG125:AJ125"/>
    <mergeCell ref="B126:P126"/>
    <mergeCell ref="S126:W126"/>
    <mergeCell ref="Z126:AB126"/>
    <mergeCell ref="AG126:AJ126"/>
    <mergeCell ref="S118:W118"/>
    <mergeCell ref="Z118:AB118"/>
    <mergeCell ref="AG118:AJ118"/>
    <mergeCell ref="B122:P122"/>
    <mergeCell ref="S122:W122"/>
    <mergeCell ref="Z122:AB122"/>
    <mergeCell ref="AG122:AJ122"/>
    <mergeCell ref="B123:P123"/>
    <mergeCell ref="S123:W123"/>
    <mergeCell ref="Z123:AB123"/>
    <mergeCell ref="AG123:AJ123"/>
    <mergeCell ref="S115:W115"/>
    <mergeCell ref="Z115:AB115"/>
    <mergeCell ref="AG115:AJ115"/>
    <mergeCell ref="B116:P116"/>
    <mergeCell ref="S116:W116"/>
    <mergeCell ref="Z116:AB116"/>
    <mergeCell ref="AG116:AJ116"/>
    <mergeCell ref="B117:P117"/>
    <mergeCell ref="S117:W117"/>
    <mergeCell ref="Z117:AB117"/>
    <mergeCell ref="AG117:AJ117"/>
    <mergeCell ref="S112:W112"/>
    <mergeCell ref="Z112:AB112"/>
    <mergeCell ref="AG112:AJ112"/>
    <mergeCell ref="B113:P113"/>
    <mergeCell ref="S113:W113"/>
    <mergeCell ref="Z113:AB113"/>
    <mergeCell ref="AG113:AJ113"/>
    <mergeCell ref="B114:P114"/>
    <mergeCell ref="S114:W114"/>
    <mergeCell ref="Z114:AB114"/>
    <mergeCell ref="AG114:AJ114"/>
    <mergeCell ref="Z104:AB104"/>
    <mergeCell ref="AG104:AJ104"/>
    <mergeCell ref="B102:P102"/>
    <mergeCell ref="S102:W102"/>
    <mergeCell ref="Z102:AB102"/>
    <mergeCell ref="Z108:AB108"/>
    <mergeCell ref="AG108:AJ108"/>
    <mergeCell ref="B111:P111"/>
    <mergeCell ref="S111:W111"/>
    <mergeCell ref="Z111:AB111"/>
    <mergeCell ref="AG111:AJ111"/>
    <mergeCell ref="B110:P110"/>
    <mergeCell ref="S110:W110"/>
    <mergeCell ref="Z110:AB110"/>
    <mergeCell ref="AG110:AJ110"/>
    <mergeCell ref="B107:P107"/>
    <mergeCell ref="S107:W107"/>
    <mergeCell ref="Z107:AB107"/>
    <mergeCell ref="AG107:AJ107"/>
    <mergeCell ref="AG102:AJ102"/>
    <mergeCell ref="B106:P106"/>
    <mergeCell ref="S106:W106"/>
    <mergeCell ref="Z106:AB106"/>
    <mergeCell ref="AG106:AJ106"/>
    <mergeCell ref="Z83:AB83"/>
    <mergeCell ref="AG83:AJ83"/>
    <mergeCell ref="B84:P84"/>
    <mergeCell ref="S84:W84"/>
    <mergeCell ref="Z84:AB84"/>
    <mergeCell ref="AG84:AJ84"/>
    <mergeCell ref="B92:P92"/>
    <mergeCell ref="S92:W92"/>
    <mergeCell ref="Z92:AB92"/>
    <mergeCell ref="AG92:AJ92"/>
    <mergeCell ref="F88:M88"/>
    <mergeCell ref="F89:M89"/>
    <mergeCell ref="F90:M90"/>
    <mergeCell ref="F91:M91"/>
    <mergeCell ref="S78:W78"/>
    <mergeCell ref="Z78:AB78"/>
    <mergeCell ref="AG78:AJ78"/>
    <mergeCell ref="B79:P79"/>
    <mergeCell ref="S79:W79"/>
    <mergeCell ref="Z79:AB79"/>
    <mergeCell ref="AG79:AJ79"/>
    <mergeCell ref="B82:P82"/>
    <mergeCell ref="S82:W82"/>
    <mergeCell ref="Z82:AB82"/>
    <mergeCell ref="AG82:AJ82"/>
    <mergeCell ref="B81:P81"/>
    <mergeCell ref="S81:W81"/>
    <mergeCell ref="B52:P52"/>
    <mergeCell ref="S52:W52"/>
    <mergeCell ref="Z52:AB52"/>
    <mergeCell ref="AG52:AJ52"/>
    <mergeCell ref="B61:P61"/>
    <mergeCell ref="S61:W61"/>
    <mergeCell ref="Z61:AB61"/>
    <mergeCell ref="AG61:AJ61"/>
    <mergeCell ref="Z60:AB60"/>
    <mergeCell ref="AG60:AJ60"/>
    <mergeCell ref="F53:M53"/>
    <mergeCell ref="F54:M54"/>
    <mergeCell ref="F57:M57"/>
    <mergeCell ref="F56:M56"/>
    <mergeCell ref="F58:M58"/>
    <mergeCell ref="F59:M59"/>
    <mergeCell ref="B49:P49"/>
    <mergeCell ref="S49:W49"/>
    <mergeCell ref="Z49:AB49"/>
    <mergeCell ref="AG49:AJ49"/>
    <mergeCell ref="B50:P50"/>
    <mergeCell ref="S50:W50"/>
    <mergeCell ref="Z50:AB50"/>
    <mergeCell ref="AG50:AJ50"/>
    <mergeCell ref="B51:P51"/>
    <mergeCell ref="S51:W51"/>
    <mergeCell ref="Z51:AB51"/>
    <mergeCell ref="AG51:AJ51"/>
    <mergeCell ref="Z40:AB40"/>
    <mergeCell ref="AG40:AJ40"/>
    <mergeCell ref="B47:P47"/>
    <mergeCell ref="S47:W47"/>
    <mergeCell ref="Z47:AB47"/>
    <mergeCell ref="AG47:AJ47"/>
    <mergeCell ref="AG42:AJ42"/>
    <mergeCell ref="B48:P48"/>
    <mergeCell ref="S48:W48"/>
    <mergeCell ref="Z48:AB48"/>
    <mergeCell ref="AG48:AJ48"/>
    <mergeCell ref="B43:P43"/>
    <mergeCell ref="S43:W43"/>
    <mergeCell ref="Z43:AB43"/>
    <mergeCell ref="AG43:AJ43"/>
    <mergeCell ref="B40:P40"/>
    <mergeCell ref="S40:W40"/>
    <mergeCell ref="F41:M41"/>
    <mergeCell ref="F44:M44"/>
    <mergeCell ref="F45:M45"/>
    <mergeCell ref="F46:M46"/>
    <mergeCell ref="B29:P29"/>
    <mergeCell ref="S29:W29"/>
    <mergeCell ref="Z29:AB29"/>
    <mergeCell ref="AG29:AJ29"/>
    <mergeCell ref="Z35:AB35"/>
    <mergeCell ref="AG35:AJ35"/>
    <mergeCell ref="B34:P34"/>
    <mergeCell ref="S34:W34"/>
    <mergeCell ref="Z34:AB34"/>
    <mergeCell ref="AG34:AJ34"/>
    <mergeCell ref="B35:P35"/>
    <mergeCell ref="S35:W35"/>
    <mergeCell ref="Z26:AB26"/>
    <mergeCell ref="AG26:AJ26"/>
    <mergeCell ref="B27:P27"/>
    <mergeCell ref="S27:W27"/>
    <mergeCell ref="Z27:AB27"/>
    <mergeCell ref="AG27:AJ27"/>
    <mergeCell ref="B28:P28"/>
    <mergeCell ref="S28:W28"/>
    <mergeCell ref="Z28:AB28"/>
    <mergeCell ref="AG28:AJ28"/>
    <mergeCell ref="Z19:AB19"/>
    <mergeCell ref="AG19:AJ19"/>
    <mergeCell ref="B22:P22"/>
    <mergeCell ref="S22:W22"/>
    <mergeCell ref="Z22:AB22"/>
    <mergeCell ref="B76:P76"/>
    <mergeCell ref="S76:W76"/>
    <mergeCell ref="Z76:AB76"/>
    <mergeCell ref="AG76:AJ76"/>
    <mergeCell ref="AG22:AJ22"/>
    <mergeCell ref="B23:P23"/>
    <mergeCell ref="S23:W23"/>
    <mergeCell ref="Z23:AB23"/>
    <mergeCell ref="AG23:AJ23"/>
    <mergeCell ref="B24:P24"/>
    <mergeCell ref="S24:W24"/>
    <mergeCell ref="Z24:AB24"/>
    <mergeCell ref="AG24:AJ24"/>
    <mergeCell ref="B25:P25"/>
    <mergeCell ref="S25:W25"/>
    <mergeCell ref="Z25:AB25"/>
    <mergeCell ref="AG25:AJ25"/>
    <mergeCell ref="B26:P26"/>
    <mergeCell ref="S26:W26"/>
    <mergeCell ref="B69:P69"/>
    <mergeCell ref="S69:W69"/>
    <mergeCell ref="Z81:AB81"/>
    <mergeCell ref="AG81:AJ81"/>
    <mergeCell ref="B94:P94"/>
    <mergeCell ref="S94:W94"/>
    <mergeCell ref="Z94:AB94"/>
    <mergeCell ref="AG94:AJ94"/>
    <mergeCell ref="B83:P83"/>
    <mergeCell ref="S83:W83"/>
    <mergeCell ref="Z69:AB69"/>
    <mergeCell ref="AG69:AJ69"/>
    <mergeCell ref="B70:P70"/>
    <mergeCell ref="S70:W70"/>
    <mergeCell ref="Z70:AB70"/>
    <mergeCell ref="AG70:AJ70"/>
    <mergeCell ref="B77:P77"/>
    <mergeCell ref="S77:W77"/>
    <mergeCell ref="Z77:AB77"/>
    <mergeCell ref="AG77:AJ77"/>
    <mergeCell ref="B93:P93"/>
    <mergeCell ref="S93:W93"/>
    <mergeCell ref="Z93:AB93"/>
    <mergeCell ref="AG93:AJ93"/>
    <mergeCell ref="S62:W62"/>
    <mergeCell ref="Z62:AB62"/>
    <mergeCell ref="AG62:AJ62"/>
    <mergeCell ref="B68:P68"/>
    <mergeCell ref="S68:W68"/>
    <mergeCell ref="Z68:AB68"/>
    <mergeCell ref="AG68:AJ68"/>
    <mergeCell ref="B63:P63"/>
    <mergeCell ref="S63:W63"/>
    <mergeCell ref="Z63:AB63"/>
    <mergeCell ref="AG63:AJ63"/>
    <mergeCell ref="B65:P65"/>
    <mergeCell ref="S65:W65"/>
    <mergeCell ref="Z65:AB65"/>
    <mergeCell ref="AG65:AJ65"/>
    <mergeCell ref="B64:P64"/>
    <mergeCell ref="S64:W64"/>
    <mergeCell ref="B36:P36"/>
    <mergeCell ref="S36:W36"/>
    <mergeCell ref="Z36:AB36"/>
    <mergeCell ref="AG36:AJ36"/>
    <mergeCell ref="B38:P38"/>
    <mergeCell ref="S38:W38"/>
    <mergeCell ref="Z38:AB38"/>
    <mergeCell ref="AG38:AJ38"/>
    <mergeCell ref="B39:P39"/>
    <mergeCell ref="S39:W39"/>
    <mergeCell ref="Z39:AB39"/>
    <mergeCell ref="AG39:AJ39"/>
    <mergeCell ref="F37:M37"/>
    <mergeCell ref="B21:P21"/>
    <mergeCell ref="S21:W21"/>
    <mergeCell ref="Z21:AB21"/>
    <mergeCell ref="AG21:AJ21"/>
    <mergeCell ref="B13:P13"/>
    <mergeCell ref="S13:W13"/>
    <mergeCell ref="Z13:AB13"/>
    <mergeCell ref="AG13:AJ13"/>
    <mergeCell ref="F15:M15"/>
    <mergeCell ref="F16:M16"/>
    <mergeCell ref="B14:P14"/>
    <mergeCell ref="S14:W14"/>
    <mergeCell ref="Z14:AB14"/>
    <mergeCell ref="AG14:AJ14"/>
    <mergeCell ref="B17:P17"/>
    <mergeCell ref="S17:W17"/>
    <mergeCell ref="Z17:AB17"/>
    <mergeCell ref="AG17:AJ17"/>
    <mergeCell ref="B18:P18"/>
    <mergeCell ref="S18:W18"/>
    <mergeCell ref="Z18:AB18"/>
    <mergeCell ref="AG18:AJ18"/>
    <mergeCell ref="B19:P19"/>
    <mergeCell ref="S19:W19"/>
    <mergeCell ref="S104:W104"/>
    <mergeCell ref="Z105:AB105"/>
    <mergeCell ref="AG105:AJ105"/>
    <mergeCell ref="S98:W98"/>
    <mergeCell ref="Z98:AB98"/>
    <mergeCell ref="AG67:AJ67"/>
    <mergeCell ref="B60:P60"/>
    <mergeCell ref="S60:W60"/>
    <mergeCell ref="B97:P97"/>
    <mergeCell ref="AG98:AJ98"/>
    <mergeCell ref="B103:P103"/>
    <mergeCell ref="S103:W103"/>
    <mergeCell ref="Z103:AB103"/>
    <mergeCell ref="AG103:AJ103"/>
    <mergeCell ref="B95:P95"/>
    <mergeCell ref="S95:W95"/>
    <mergeCell ref="Z95:AB95"/>
    <mergeCell ref="AG95:AJ95"/>
    <mergeCell ref="S100:W100"/>
    <mergeCell ref="Z100:AB100"/>
    <mergeCell ref="AG100:AJ100"/>
    <mergeCell ref="Z64:AB64"/>
    <mergeCell ref="AG64:AJ64"/>
    <mergeCell ref="B62:P62"/>
    <mergeCell ref="B11:P11"/>
    <mergeCell ref="S11:W11"/>
    <mergeCell ref="Z11:AB11"/>
    <mergeCell ref="AG11:AJ11"/>
    <mergeCell ref="B42:P42"/>
    <mergeCell ref="S42:W42"/>
    <mergeCell ref="Z42:AB42"/>
    <mergeCell ref="S97:W97"/>
    <mergeCell ref="Z97:AB97"/>
    <mergeCell ref="AG97:AJ97"/>
    <mergeCell ref="B55:P55"/>
    <mergeCell ref="S55:W55"/>
    <mergeCell ref="Z55:AB55"/>
    <mergeCell ref="AG55:AJ55"/>
    <mergeCell ref="B67:P67"/>
    <mergeCell ref="S67:W67"/>
    <mergeCell ref="Z67:AB67"/>
    <mergeCell ref="F20:M20"/>
    <mergeCell ref="F30:M30"/>
    <mergeCell ref="F31:M31"/>
    <mergeCell ref="F32:M32"/>
    <mergeCell ref="F33:M33"/>
    <mergeCell ref="Z12:AB12"/>
    <mergeCell ref="AG12:AJ12"/>
    <mergeCell ref="C169:R169"/>
    <mergeCell ref="B10:P10"/>
    <mergeCell ref="S10:W10"/>
    <mergeCell ref="Z10:AB10"/>
    <mergeCell ref="AG10:AJ10"/>
    <mergeCell ref="B66:P66"/>
    <mergeCell ref="S66:W66"/>
    <mergeCell ref="Z66:AB66"/>
    <mergeCell ref="AG66:AJ66"/>
    <mergeCell ref="B96:P96"/>
    <mergeCell ref="B108:P108"/>
    <mergeCell ref="S108:W108"/>
    <mergeCell ref="S96:W96"/>
    <mergeCell ref="Z96:AB96"/>
    <mergeCell ref="AG96:AJ96"/>
    <mergeCell ref="B101:P101"/>
    <mergeCell ref="S101:W101"/>
    <mergeCell ref="Z101:AB101"/>
    <mergeCell ref="AG101:AJ101"/>
    <mergeCell ref="B98:P98"/>
    <mergeCell ref="B12:P12"/>
    <mergeCell ref="S12:W12"/>
    <mergeCell ref="B105:P105"/>
    <mergeCell ref="S105:W105"/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  <mergeCell ref="F99:M99"/>
    <mergeCell ref="F109:M109"/>
    <mergeCell ref="F119:M119"/>
    <mergeCell ref="F120:M120"/>
    <mergeCell ref="F121:M121"/>
    <mergeCell ref="F133:M133"/>
    <mergeCell ref="F141:M141"/>
    <mergeCell ref="F71:M71"/>
    <mergeCell ref="F72:M72"/>
    <mergeCell ref="F73:M73"/>
    <mergeCell ref="F75:M75"/>
    <mergeCell ref="F74:M74"/>
    <mergeCell ref="F80:M80"/>
    <mergeCell ref="F85:M85"/>
    <mergeCell ref="F86:M86"/>
    <mergeCell ref="F87:M87"/>
    <mergeCell ref="B104:P104"/>
    <mergeCell ref="B100:P100"/>
    <mergeCell ref="B78:P78"/>
    <mergeCell ref="B112:P112"/>
    <mergeCell ref="B115:P115"/>
    <mergeCell ref="B118:P118"/>
    <mergeCell ref="B124:P124"/>
    <mergeCell ref="B127:P127"/>
  </mergeCells>
  <phoneticPr fontId="4" type="noConversion"/>
  <printOptions horizontalCentered="1"/>
  <pageMargins left="0.98425196850393704" right="0.39370078740157499" top="0.59055118110236204" bottom="0.39370078740157499" header="0.196850393700787" footer="0.196850393700787"/>
  <pageSetup paperSize="9" scale="8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2026-02-10T06:41:02Z</cp:lastPrinted>
  <dcterms:created xsi:type="dcterms:W3CDTF">2026-02-10T06:33:00Z</dcterms:created>
  <dcterms:modified xsi:type="dcterms:W3CDTF">2026-02-12T09:03:53Z</dcterms:modified>
</cp:coreProperties>
</file>